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30" yWindow="120" windowWidth="12840" windowHeight="15840"/>
  </bookViews>
  <sheets>
    <sheet name="Građevinsko-obrtnički" sheetId="3" r:id="rId1"/>
  </sheets>
  <definedNames>
    <definedName name="_Fill" hidden="1">#REF!</definedName>
    <definedName name="_Key1" hidden="1">#REF!</definedName>
    <definedName name="_Key2" hidden="1">#REF!</definedName>
    <definedName name="_Sort" hidden="1">#REF!</definedName>
    <definedName name="ADRESA">#REF!</definedName>
    <definedName name="ATR">#REF!</definedName>
    <definedName name="AUTOR">#REF!</definedName>
    <definedName name="brisi">#REF!</definedName>
    <definedName name="BROJ_CLANOVA">#REF!</definedName>
    <definedName name="BRP">#REF!</definedName>
    <definedName name="cijene">#REF!</definedName>
    <definedName name="DATOTEKA">#REF!</definedName>
    <definedName name="datum">#REF!</definedName>
    <definedName name="DATUM_DANAS">#REF!</definedName>
    <definedName name="DIR_KONZA">#REF!</definedName>
    <definedName name="DIREKTOR">#REF!</definedName>
    <definedName name="IME_DAT">#REF!</definedName>
    <definedName name="INVESTITOR">#REF!</definedName>
    <definedName name="_xlnm.Print_Titles" localSheetId="0">'Građevinsko-obrtnički'!$1:$2</definedName>
    <definedName name="JMBG">#REF!</definedName>
    <definedName name="KAT_OSTEC">#REF!</definedName>
    <definedName name="KONSTRUKTOR">#REF!</definedName>
    <definedName name="KONZALTING">#REF!</definedName>
    <definedName name="KOR_DATUM">#REF!</definedName>
    <definedName name="KOR_IME">#REF!</definedName>
    <definedName name="KOR_IME_OCA">#REF!</definedName>
    <definedName name="KOR_POVR">#REF!</definedName>
    <definedName name="KOR_PREZIME">#REF!</definedName>
    <definedName name="MJESEC">#REF!</definedName>
    <definedName name="MJESTO">#REF!</definedName>
    <definedName name="NASELJE">#REF!</definedName>
    <definedName name="OBJEKT">#REF!</definedName>
    <definedName name="OPCINA">#REF!</definedName>
    <definedName name="PODRUCJE">#REF!</definedName>
    <definedName name="_xlnm.Print_Area" localSheetId="0">'Građevinsko-obrtnički'!$A$1:$F$148</definedName>
    <definedName name="POVR_OBNOVE">#REF!</definedName>
    <definedName name="PROJEKTANT1">#REF!</definedName>
    <definedName name="PROJEKTANT2">#REF!</definedName>
    <definedName name="SIFRA_UPUTE">#REF!</definedName>
    <definedName name="VOD_PROJE">#REF!</definedName>
    <definedName name="xyz">#REF!</definedName>
    <definedName name="ZUPANIJA">#REF!</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139" i="3" l="1"/>
  <c r="A139" i="3"/>
  <c r="A130" i="3"/>
  <c r="F128" i="3"/>
  <c r="F126" i="3"/>
  <c r="F124" i="3"/>
  <c r="F122" i="3"/>
  <c r="F120" i="3"/>
  <c r="F118" i="3"/>
  <c r="F114" i="3"/>
  <c r="F130" i="3" l="1"/>
  <c r="F139" i="3" s="1"/>
  <c r="B138" i="3" l="1"/>
  <c r="A138" i="3"/>
  <c r="B137" i="3"/>
  <c r="A137" i="3"/>
  <c r="B136" i="3"/>
  <c r="A136" i="3"/>
  <c r="B135" i="3"/>
  <c r="A135" i="3"/>
  <c r="B134" i="3"/>
  <c r="A105" i="3"/>
  <c r="F103" i="3"/>
  <c r="F100" i="3"/>
  <c r="F92" i="3"/>
  <c r="F97" i="3"/>
  <c r="F96" i="3"/>
  <c r="F95" i="3"/>
  <c r="A88" i="3"/>
  <c r="F86" i="3"/>
  <c r="F84" i="3"/>
  <c r="F81" i="3"/>
  <c r="F80" i="3"/>
  <c r="F79" i="3"/>
  <c r="A75" i="3"/>
  <c r="F73" i="3"/>
  <c r="F70" i="3"/>
  <c r="F67" i="3"/>
  <c r="F64" i="3"/>
  <c r="F61" i="3"/>
  <c r="F58" i="3"/>
  <c r="A54" i="3"/>
  <c r="F52" i="3"/>
  <c r="F48" i="3"/>
  <c r="F45" i="3"/>
  <c r="A41" i="3"/>
  <c r="F39" i="3"/>
  <c r="F36" i="3"/>
  <c r="F33" i="3"/>
  <c r="F29" i="3"/>
  <c r="F28" i="3"/>
  <c r="F24" i="3"/>
  <c r="F23" i="3"/>
  <c r="F22" i="3"/>
  <c r="F21" i="3"/>
  <c r="F17" i="3"/>
  <c r="F14" i="3"/>
  <c r="F105" i="3" l="1"/>
  <c r="F138" i="3" s="1"/>
  <c r="F88" i="3"/>
  <c r="F137" i="3" s="1"/>
  <c r="F54" i="3"/>
  <c r="F135" i="3" s="1"/>
  <c r="F41" i="3"/>
  <c r="F134" i="3" s="1"/>
  <c r="F75" i="3"/>
  <c r="F136" i="3" s="1"/>
  <c r="F140" i="3" l="1"/>
  <c r="F142" i="3" l="1"/>
  <c r="F144" i="3" s="1"/>
</calcChain>
</file>

<file path=xl/sharedStrings.xml><?xml version="1.0" encoding="utf-8"?>
<sst xmlns="http://schemas.openxmlformats.org/spreadsheetml/2006/main" count="170" uniqueCount="96">
  <si>
    <t>JEDINICA MJERE</t>
  </si>
  <si>
    <t>UKUPNO PLANIRANO</t>
  </si>
  <si>
    <t>JEDINIČNA CIJENA</t>
  </si>
  <si>
    <t>UKUPNI IZNOS</t>
  </si>
  <si>
    <t>GRAĐEVINSKI RADOVI</t>
  </si>
  <si>
    <t>1.</t>
  </si>
  <si>
    <t>PRIPREMNI  RADOVI, DEMONTAŽE I RUŠENJA</t>
  </si>
  <si>
    <t>NAPOMENA</t>
  </si>
  <si>
    <t>komplet</t>
  </si>
  <si>
    <t>2.</t>
  </si>
  <si>
    <r>
      <t>m</t>
    </r>
    <r>
      <rPr>
        <b/>
        <vertAlign val="superscript"/>
        <sz val="10"/>
        <rFont val="Calibri Light"/>
        <family val="2"/>
        <charset val="238"/>
      </rPr>
      <t>2</t>
    </r>
  </si>
  <si>
    <t>Obračun po m1.</t>
  </si>
  <si>
    <t>a /</t>
  </si>
  <si>
    <t>horizontalni oluk</t>
  </si>
  <si>
    <t>m1</t>
  </si>
  <si>
    <t>b /</t>
  </si>
  <si>
    <t>vertikalni oluk</t>
  </si>
  <si>
    <t>c /</t>
  </si>
  <si>
    <t>uvale</t>
  </si>
  <si>
    <t>d /</t>
  </si>
  <si>
    <t>opšav dimnjaka</t>
  </si>
  <si>
    <t>3.</t>
  </si>
  <si>
    <t>Obračun po m2 i m1 stvarne kose površine.</t>
  </si>
  <si>
    <t>utoreni crijep</t>
  </si>
  <si>
    <t>m2</t>
  </si>
  <si>
    <t>sljeme i greben</t>
  </si>
  <si>
    <t>4.</t>
  </si>
  <si>
    <t>Obračun po m2 stvarne kose površine.</t>
  </si>
  <si>
    <t>5.</t>
  </si>
  <si>
    <t>kom</t>
  </si>
  <si>
    <t>Obračun po m2.</t>
  </si>
  <si>
    <t>m3</t>
  </si>
  <si>
    <t xml:space="preserve"> UKUPNO</t>
  </si>
  <si>
    <t>ZIDARSKI RADOVI</t>
  </si>
  <si>
    <t>6.</t>
  </si>
  <si>
    <t>TESARSKI RADOVI</t>
  </si>
  <si>
    <t>7.</t>
  </si>
  <si>
    <t>8.</t>
  </si>
  <si>
    <t>9.</t>
  </si>
  <si>
    <t>UKUPNO</t>
  </si>
  <si>
    <t xml:space="preserve">KROVOPOKRIVAČKI RADOVI    </t>
  </si>
  <si>
    <t>Crijep</t>
  </si>
  <si>
    <t xml:space="preserve">c / </t>
  </si>
  <si>
    <t>Crijep sljemeni/grebeni</t>
  </si>
  <si>
    <t xml:space="preserve">3. </t>
  </si>
  <si>
    <t>LIMARSKI RADOVI</t>
  </si>
  <si>
    <t>koljeno</t>
  </si>
  <si>
    <t>ispust</t>
  </si>
  <si>
    <t xml:space="preserve">REKAPITULACIJA  </t>
  </si>
  <si>
    <t xml:space="preserve">Dobava i postavljanje kontraštafli dim 5/8 cm od crnogorice koje se postavljaju na svaki rog.  
Ovom stavkom predvidjeti i zaštitu fungicidnim i insekticidnim sredstvom. 
Obračun po m2 stvarne površine. 
U stavku uključiti sav rad, materijal, pribor i opremu.
 </t>
  </si>
  <si>
    <t xml:space="preserve">Dobava i postavljanje letvi za jednostruki gusti pokrov biber crijepom od crnogorice II. kl. dimenzija 4/5 cm.
Gredice se postavljaju na razmaku do max. 14-17 cm, odnosno prema uputstvima proizvođača crijepa. 
Ovom stavkom predvidjeti zaštitu fungicidnim i insekticidnim sredstvom. 
Obračun po m2 stvarne površine. 
U stavku uključiti sav rad, materijal, pribor i opremu.
 </t>
  </si>
  <si>
    <r>
      <t>m</t>
    </r>
    <r>
      <rPr>
        <b/>
        <vertAlign val="superscript"/>
        <sz val="10"/>
        <rFont val="Calibri Light"/>
        <family val="2"/>
        <charset val="238"/>
      </rPr>
      <t>1</t>
    </r>
  </si>
  <si>
    <t xml:space="preserve">Jedinične cijene stavaka sadrže sve potrebne radnje za uklanjanje građevinskih elemenata, kao čišćenje, sortiranje, prijenose, prijevoze, deponiranje u prostoru ili izvan zgrade, skladištenje i transportiranje na mjesto koje odredi nadzorni inženjer investitora.
</t>
  </si>
  <si>
    <t xml:space="preserve">Izvedba pripremnih radova prije rušenja i sanacije (kontrola tehničkih rješenja predviđenih projektom, plan rušenja, kontrola i određivanje točnih geodetskih visina, provjera mjera i dimenzija postojeće konstrukcije, kontrola položaja priključka i sl., izrada elaborata privremene regulacije prometa), drugi pripremni radovi koje je potrebno izvesti kako bi se  mogao izraditi dinamički plan i osigurati uvjeti za siguran rad.
</t>
  </si>
  <si>
    <r>
      <t>Dobava, montaža i demontaža cijevne fasadne skele visine do 7,3 m</t>
    </r>
    <r>
      <rPr>
        <vertAlign val="superscript"/>
        <sz val="10"/>
        <rFont val="Calibri Light"/>
        <family val="2"/>
        <charset val="238"/>
      </rPr>
      <t>1</t>
    </r>
    <r>
      <rPr>
        <sz val="10"/>
        <rFont val="Calibri Light"/>
        <family val="2"/>
        <charset val="238"/>
      </rPr>
      <t xml:space="preserve"> sa svim potrebnim ukrućenjima i sidrenjima. Vertikale se postavljaju na svakih 1,80 m po propisima tehničke zaštite na radu. Bazna radna ploha se izvodi od mosnica. Radna skela se postavlja po cijelom opsegu građevine u širini 80 cm. U cijenu je uključena i postava na vanjski dio skele jutenih ili plastificiranih traka kao zaštite od sunca. Cijelu skelu izraditi prema odredbama propisa zaštite na radu. Prije izvedbe izvođač je dužan izraditi projekt skele sa predviđenim svim mjerama sigurnosti kod postave radnih podova, učvršćenja te osiguranja uvjeta za siguran rad i zaštitu radnika i prolaznika.
Obračun stavke po m</t>
    </r>
    <r>
      <rPr>
        <vertAlign val="superscript"/>
        <sz val="10"/>
        <rFont val="Calibri Light"/>
        <family val="2"/>
        <charset val="238"/>
      </rPr>
      <t>2</t>
    </r>
    <r>
      <rPr>
        <sz val="10"/>
        <rFont val="Calibri Light"/>
        <family val="2"/>
        <charset val="238"/>
      </rPr>
      <t xml:space="preserve"> ortogonalne projekcije skele.
</t>
    </r>
  </si>
  <si>
    <t xml:space="preserve">Demontaža postojeće limarije od pocinčanog lima sa odvozom na za to predviđenu deponiju. 
Troškove odvoza i sve takse obuhvatiti jediničnom cijenom, jer se nikakvi troškovi odvoza neće posebno obračunavati.
</t>
  </si>
  <si>
    <t xml:space="preserve">Skidanje postojećeg pokrova od utorenog crijepa sa odvozom na za to predviđenu deponiju. 
Ovom stavkom obuhvaćena i demontaža sljemenjaka.
Troškove odvoza i sve takse obuhvatiti jediničnom cijenom, jer se nikakvi troškovi odvoza neće posebno obračunavati.     
</t>
  </si>
  <si>
    <t xml:space="preserve">Demontaža drvenih letvi postojećeg pokrova od utorenog crijepa sa odvozom na za to predviđenu deponiju. 
Troškove odvoza i sve takse obuhvatiti jediničnom cijenom, jer se nikakvi troškovi odvoza neće posebno obračunavati.     
</t>
  </si>
  <si>
    <t xml:space="preserve">Opšivanje kose krovne plohe višestrešnog krovišta nagiba 35° daskama 24 mm od crnogorice skupa sa prekrivanjem vodonepropusno-paropropusnom folijom. 
Karakteristike vodonepropusno-paropropusne folije:
- sa integriranom ljepljivom trakom
- masa 180 g/m2
- Sd-vrijednost (m) 0,15
U cijenu uključene vrijednosti svih radova i materijala (daska, folija, pomoćni materijal, premazi). 
Dasku zaštiti fungicidnim i insekticidnim premazom 2x. 
Obračun po m2 kose krovne plohe krova. 
U cijenu uključena vrijednost rada i materijala.
</t>
  </si>
  <si>
    <r>
      <t xml:space="preserve">Zamjena dotrajale građe višestrešne </t>
    </r>
    <r>
      <rPr>
        <b/>
        <sz val="10"/>
        <rFont val="Calibri Light"/>
        <family val="2"/>
        <charset val="238"/>
      </rPr>
      <t>krovne konstrukcije</t>
    </r>
    <r>
      <rPr>
        <sz val="10"/>
        <rFont val="Calibri Light"/>
        <family val="2"/>
        <charset val="238"/>
      </rPr>
      <t xml:space="preserve"> od rezane suhe drvene građe od punog masivnog drveta crnogorice C24, klasa uporabljivosti 2, nagiba 35°. 
Utrošak građe </t>
    </r>
    <r>
      <rPr>
        <b/>
        <sz val="10"/>
        <rFont val="Calibri Light"/>
        <family val="2"/>
        <charset val="238"/>
      </rPr>
      <t>0,04 m</t>
    </r>
    <r>
      <rPr>
        <b/>
        <vertAlign val="superscript"/>
        <sz val="10"/>
        <rFont val="Calibri Light"/>
        <family val="2"/>
        <charset val="238"/>
      </rPr>
      <t>3</t>
    </r>
    <r>
      <rPr>
        <b/>
        <sz val="10"/>
        <rFont val="Calibri Light"/>
        <family val="2"/>
        <charset val="238"/>
      </rPr>
      <t>/m</t>
    </r>
    <r>
      <rPr>
        <b/>
        <vertAlign val="superscript"/>
        <sz val="10"/>
        <rFont val="Calibri Light"/>
        <family val="2"/>
        <charset val="238"/>
      </rPr>
      <t>2</t>
    </r>
    <r>
      <rPr>
        <sz val="10"/>
        <rFont val="Calibri Light"/>
        <family val="2"/>
        <charset val="238"/>
      </rPr>
      <t xml:space="preserve">. 
Sve po projektnoj dokumentaciji. 
U cijenu uključena sva građa, rad na izradi, prijenosu i montaži, svi potrebni okovi i sidrenja, radna skela. 
Prije zamjene potrebno je pregledati krovište sa nadzornim inženjerom i statičarom i utvrditi koje je točno dijelove potrebno zamijeniti. 
Obračun po m3 ugrađene građe. 
Obračunom pretpostavljena zamjena 40% drvene građe krovne konstrukcije.
Ovim obračunom nije obuhvaćen stropni drveni grednik.
</t>
    </r>
  </si>
  <si>
    <r>
      <t>Popravci zidanih dimnjaka što uključuje prezidavanje dimnjaka, zamjena oštećene opeke, zapunjavanje sljubnica, punom opekom NF formata u pcm 1:2:6. 
Iskoristiti postojeću opeku. 
Dimnjake sanirati od stropne konstrukcije prizemlja.
Sanacija prema zatečenom stanju.
Količinu i način sanacije odraditi u dogovoru s nadzornim inženjerom.
U cijenu uključena vrijednost rada i materijala i radna skela. 
Obračun po m</t>
    </r>
    <r>
      <rPr>
        <vertAlign val="superscript"/>
        <sz val="10"/>
        <rFont val="Calibri Light"/>
        <family val="2"/>
        <charset val="238"/>
      </rPr>
      <t>3</t>
    </r>
    <r>
      <rPr>
        <sz val="10"/>
        <rFont val="Calibri Light"/>
        <family val="2"/>
        <charset val="238"/>
      </rPr>
      <t xml:space="preserve">.
</t>
    </r>
  </si>
  <si>
    <r>
      <t>m</t>
    </r>
    <r>
      <rPr>
        <b/>
        <vertAlign val="superscript"/>
        <sz val="10"/>
        <rFont val="Calibri Light"/>
        <family val="2"/>
        <charset val="238"/>
      </rPr>
      <t>3</t>
    </r>
  </si>
  <si>
    <t xml:space="preserve">Čišćenje postojećeg tavana sa odvozom šute i otpada na za to predviđenu deponiju. 
Obračun po m3. 
</t>
  </si>
  <si>
    <t xml:space="preserve">Završno čišćenje nakon završetka svih radova. 
</t>
  </si>
  <si>
    <t xml:space="preserve">Premaz vanjskog dijela dimnjaka koji ostaje sa završnom opekom (bez žbukanja) bezbojnim, vodoodbojnim završnim premazom na osnovi silanskih i siloksanskih smola u vodenoj otopini.
Sve radove odraditi prema uputstvima proizvođača, odnosno tehničkom listu proizvoda.
</t>
  </si>
  <si>
    <t>ELEKTROINSTALACIJE</t>
  </si>
  <si>
    <t>Postavljanje privremenog drvenog stupa i premještanje zračnog napojnog kabela na stup, sve u dogovoru s HEP-om</t>
  </si>
  <si>
    <t>Montaža čelične pocinčane cijevi za uvlačenje kabela na krovu zajedno sa svim potrebnim priborom, vraćanje kabela na krov, ta odvoz drvenog stupa, sve u dogovoru s HEP-om</t>
  </si>
  <si>
    <t>Demontaža antenskog stupa prije radove na krovu te njegova ponovna montaža nakon završetka radova</t>
  </si>
  <si>
    <t>PRIPREMNI RADOVI I ZAVRŠNI RADOVI</t>
  </si>
  <si>
    <t>SUSTAV ZAŠTITE OD DJELOVANJA MUNJE</t>
  </si>
  <si>
    <t>Dobava i montaža okapnice</t>
  </si>
  <si>
    <t>PDV25%</t>
  </si>
  <si>
    <t>SVEUKUPNO SA PDV-om</t>
  </si>
  <si>
    <t>GRAĐEVINSKO-OBRTNIČKI RADOVI I ELEKTROINSTALACIJE</t>
  </si>
  <si>
    <r>
      <t>Gruba i fina žbuka zidanih dimnjaka unutar tavana (vanjski vidljivi dio ostaje neožubukan). 
Gruba žbuka produžnim cementnim mortom marke M-5, a fina žbuka vapnenim mortom marke M-2,5.
Prije žbukanja sve površine prskati rijetkim cementnim mortom. 
U cijenu je uključen sav potreban rad i materijal, rabiciranje spojeva različitih materijala, ugradnja svih uglovnih, završnih i razdjelnih profila, transport do mjesta žbukanja, te izrada pokretne skele. 
Obračun po m</t>
    </r>
    <r>
      <rPr>
        <vertAlign val="superscript"/>
        <sz val="10"/>
        <rFont val="Calibri Light"/>
        <family val="2"/>
        <charset val="238"/>
      </rPr>
      <t>2</t>
    </r>
    <r>
      <rPr>
        <sz val="10"/>
        <rFont val="Calibri Light"/>
        <family val="2"/>
        <charset val="238"/>
      </rPr>
      <t xml:space="preserve">.
</t>
    </r>
  </si>
  <si>
    <t xml:space="preserve">Ravnanje ("platovanje") postojećeg višestrešnog krovišta nagiba 35°, dimenzija i položaja  prema projektnoj dokumentaciji. Konstrukcija se izrađuje u suhoj građi (vlažna građa se neće priznati u konačnom obračunu). 
U stavku uključiti sav rad, materijal, pribor i opremu. 
Obračun po m2 tlocrtne projekcije krovišta.
</t>
  </si>
  <si>
    <r>
      <t xml:space="preserve">Čišćenje postojeće višestrešne drvene krovne konstrukcije (građe) nagiba 35°. 
Utrošak građe </t>
    </r>
    <r>
      <rPr>
        <b/>
        <sz val="10"/>
        <rFont val="Calibri Light"/>
        <family val="2"/>
        <charset val="238"/>
      </rPr>
      <t>0,04 m</t>
    </r>
    <r>
      <rPr>
        <b/>
        <vertAlign val="superscript"/>
        <sz val="10"/>
        <rFont val="Calibri Light"/>
        <family val="2"/>
        <charset val="238"/>
      </rPr>
      <t>3</t>
    </r>
    <r>
      <rPr>
        <b/>
        <sz val="10"/>
        <rFont val="Calibri Light"/>
        <family val="2"/>
        <charset val="238"/>
      </rPr>
      <t>/m</t>
    </r>
    <r>
      <rPr>
        <b/>
        <vertAlign val="superscript"/>
        <sz val="10"/>
        <rFont val="Calibri Light"/>
        <family val="2"/>
        <charset val="238"/>
      </rPr>
      <t xml:space="preserve">2 </t>
    </r>
    <r>
      <rPr>
        <sz val="10"/>
        <rFont val="Calibri Light"/>
        <family val="2"/>
        <charset val="238"/>
      </rPr>
      <t xml:space="preserve"> i zaštita kompletnog krovišta (i starih i novih dijelova) fungicidnim i insekticidnim sredstvima. 
U cijenu uključen rad i materijal. 
Obračun po m2 tlocrtne projekcije. 
</t>
    </r>
  </si>
  <si>
    <t>Investitor: OPĆINA STARI JANKOVCI, Stari Jankovci, Dr. Franje Tuđmana 1, OIB: 18192238850
Opis zahvata: REKONSTRUKCIJA ZGRADE JAVNE I DRUŠTVENE NAMJENE U DRUŠTVENI DOM: 
sanacija krovišta
Mjesto gradnje: Stari Jankovci, Dr. Franje Tuđmana 99, k.č. 1659, k.o. Stari Jankovci
Listopad 2021., TD 27-1/2021</t>
  </si>
  <si>
    <t xml:space="preserve">Izrada, dobava i montaža opšava dimnjaka cinkotit limom d=0,7 mm razvijene širine cca 60 cm.
U cijeni uključena vrijednost rada i osnovnog i pomoćnog materijala. 
Obračun po m1.
</t>
  </si>
  <si>
    <r>
      <t xml:space="preserve">Izrada, dobava i montaža </t>
    </r>
    <r>
      <rPr>
        <b/>
        <sz val="10"/>
        <rFont val="Calibri Light"/>
        <family val="2"/>
        <charset val="238"/>
      </rPr>
      <t>uvale</t>
    </r>
    <r>
      <rPr>
        <sz val="10"/>
        <rFont val="Calibri Light"/>
        <family val="2"/>
        <charset val="238"/>
      </rPr>
      <t xml:space="preserve"> od cinkotit lima d=0,70 mm razvijene širine 60 cm.
Stavka obuhvaća vrijednost rada i materijala.
</t>
    </r>
  </si>
  <si>
    <r>
      <t xml:space="preserve">Izrada, dobava i montaža  </t>
    </r>
    <r>
      <rPr>
        <b/>
        <sz val="10"/>
        <rFont val="Calibri Light"/>
        <family val="2"/>
        <charset val="238"/>
      </rPr>
      <t>vertikalnih oluka</t>
    </r>
    <r>
      <rPr>
        <sz val="10"/>
        <rFont val="Calibri Light"/>
        <family val="2"/>
        <charset val="238"/>
      </rPr>
      <t xml:space="preserve"> od cinkotit lima d=0,70 mm razvijene širine 40 cm,  Ø 12 cm zajedno sa ogrlicama za pričvršćenje, koljenima iz komada. 
U cijenu uključena vrijednost osnovnog i pomoćnog materijala i rada. 
Obračun po m</t>
    </r>
    <r>
      <rPr>
        <vertAlign val="superscript"/>
        <sz val="10"/>
        <rFont val="Calibri Light"/>
        <family val="2"/>
        <charset val="238"/>
      </rPr>
      <t>1</t>
    </r>
    <r>
      <rPr>
        <sz val="10"/>
        <rFont val="Calibri Light"/>
        <family val="2"/>
        <charset val="238"/>
      </rPr>
      <t xml:space="preserve">.
</t>
    </r>
  </si>
  <si>
    <r>
      <t xml:space="preserve">Izrada dobava i montaža visećih polukružnih </t>
    </r>
    <r>
      <rPr>
        <b/>
        <sz val="10"/>
        <rFont val="Calibri Light"/>
        <family val="2"/>
        <charset val="238"/>
      </rPr>
      <t xml:space="preserve">horizontalnih oluka </t>
    </r>
    <r>
      <rPr>
        <sz val="10"/>
        <rFont val="Calibri Light"/>
        <family val="2"/>
        <charset val="238"/>
      </rPr>
      <t xml:space="preserve">od cinkotit lima d=0,70 mm razvijene širine cca 38 cm, promjera Ø 18 cm. 
Stavka obuhvaća vrijednost rada i osnovnog i pomoćnog materijala (kuke, ...) kao i radnu skelu.
</t>
    </r>
  </si>
  <si>
    <t xml:space="preserve">Aluminijska zaštitna rešetka za ptice širine 100 mm koja se postavlja preko kontraštafle na završetku strehe kako bi se osigurao ventilirani krov, a onemogućio pristup pticama. Boja crvena.
</t>
  </si>
  <si>
    <t xml:space="preserve">Crijep zračnik za dobro prozračivanje krovišta.
Postavlja se u sljemenoj zoni (gornjoj trećini krova). 
Postavljaju se linijski od prvog do trećeg reda ispod sljemena, a također se kod višestrešnih krovova mogu dodatno postavljati u zoni grebena. 
Vrsta i boja zračnika prilagođena osnovnom crijepu. 
</t>
  </si>
  <si>
    <t xml:space="preserve">Pokrov sljemena i grebena sljemenim crijepom, u suhoj izvedbi. 
Crijep konusnog oblika, postavlja se tako da se preklapa suprotno smjeru vjetra i pričvršćuje sljemeno-grebenom spojnicom. 
Obavezno dostaviti uzorak na pregled.
U cijeni nabava, doprema i postavljanje te kompletna prateća oprema (fazonski komadi, sljemeno-grebena traka, sljemeno-grebene spojnice, zvončasti čavli...). 
Sve izvesti sukladno pravilima struke i uputstvima proizvođača. 
Obračun po m1, odnosno kom.
</t>
  </si>
  <si>
    <t xml:space="preserve">Dobava i postava točkastih tipskih limenih snjegobrana u boji crijepa. 
Postava snjegobrana u donjoj trećini krovne plohe. 
Postava u 4-5 redova sa izmicanjem. 
U cijenu uračunati rad, materijal i radnu skelu.
</t>
  </si>
  <si>
    <r>
      <t>Pokrivanje krova vučenim crijepom bez utora - biber crijepom, nagib krova 35° u prirodnoj crvenoj boji. 
Pokrivanje izvesti kao jednostruki gusti pokrov.
Obavezno dostaviti uzorak crijepa na pregled.   
U cijeni nabava, doprema i postavljanje crijepa te kompletna prateća oprema - fazonski komadi (odzračnici, snjegobrani, rubni elementi,krovni proboji, elementi za učvršćenje krova, osiguranje protiv nevremena, spojnice i sl.). 
Obračun po m</t>
    </r>
    <r>
      <rPr>
        <vertAlign val="superscript"/>
        <sz val="10"/>
        <rFont val="Calibri Light"/>
        <family val="2"/>
        <charset val="238"/>
      </rPr>
      <t>2</t>
    </r>
    <r>
      <rPr>
        <sz val="10"/>
        <rFont val="Calibri Light"/>
        <family val="2"/>
        <charset val="238"/>
      </rPr>
      <t xml:space="preserve"> kose krovne plohe gotovog krova. 
Sve izvesti sukladno pravilima struke i uputstvima proizvođača.
</t>
    </r>
  </si>
  <si>
    <t>Izradila:</t>
  </si>
  <si>
    <t>Marija Kolar, dipl.ing.arh.</t>
  </si>
  <si>
    <t>TROŠKOVNIK GRAĐEVINSKO-OBRTNIČKIH RADOVA I ELEKTROINSTALACIJA</t>
  </si>
  <si>
    <t xml:space="preserve">Dobava i montaža štapne hvataljke uz antenski stup, Al ɸ16mm, h=5m zajedno s betonskim postoljem i pričvrsnim kompletom u tri točke. Štapnu hvataljku povezati s hvataljkom krova
</t>
  </si>
  <si>
    <t xml:space="preserve">Dobava Al žice f 8 mm zajedno s nosačima za kosi krov, te izvedba hvataljke na krovu
</t>
  </si>
  <si>
    <t xml:space="preserve">Dobava križnog spoja žica-žica za međusobno spajanje hvataljki na krovu
</t>
  </si>
  <si>
    <t xml:space="preserve">Dobava i montaža štipaljke za povezivanje hvataljke i limenog opšava ili kišne cijevi na krovu
</t>
  </si>
  <si>
    <t xml:space="preserve">Mjerenje otpora uzemljenja, vizualni pregled i otvaranje revizijske knjige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</si>
</sst>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_)"/>
  </numFmts>
  <fonts count="23">
    <font>
      <sz val="11"/>
      <color theme="1"/>
      <name val="Calibri"/>
      <family val="2"/>
      <charset val="238"/>
      <scheme val="minor"/>
    </font>
    <font>
      <sz val="12"/>
      <name val="Helv"/>
    </font>
    <font>
      <b/>
      <i/>
      <sz val="10"/>
      <name val="Calibri Light"/>
      <family val="2"/>
      <charset val="238"/>
    </font>
    <font>
      <sz val="10"/>
      <name val="Calibri Light"/>
      <family val="2"/>
      <charset val="238"/>
    </font>
    <font>
      <b/>
      <i/>
      <sz val="8"/>
      <name val="Calibri Light"/>
      <family val="2"/>
      <charset val="238"/>
    </font>
    <font>
      <b/>
      <sz val="8"/>
      <name val="Calibri Light"/>
      <family val="2"/>
      <charset val="238"/>
    </font>
    <font>
      <b/>
      <sz val="10"/>
      <name val="Calibri Light"/>
      <family val="2"/>
      <charset val="238"/>
    </font>
    <font>
      <b/>
      <i/>
      <sz val="12"/>
      <name val="Calibri Light"/>
      <family val="2"/>
      <charset val="238"/>
    </font>
    <font>
      <b/>
      <sz val="12"/>
      <name val="Calibri Light"/>
      <family val="2"/>
      <charset val="238"/>
    </font>
    <font>
      <sz val="12"/>
      <name val="Calibri Light"/>
      <family val="2"/>
      <charset val="238"/>
    </font>
    <font>
      <vertAlign val="superscript"/>
      <sz val="10"/>
      <name val="Calibri Light"/>
      <family val="2"/>
      <charset val="238"/>
    </font>
    <font>
      <b/>
      <vertAlign val="superscript"/>
      <sz val="10"/>
      <name val="Calibri Light"/>
      <family val="2"/>
      <charset val="238"/>
    </font>
    <font>
      <b/>
      <sz val="10"/>
      <color rgb="FFFF0000"/>
      <name val="Calibri Light"/>
      <family val="2"/>
      <charset val="238"/>
    </font>
    <font>
      <sz val="10"/>
      <color rgb="FFFF0000"/>
      <name val="Calibri Light"/>
      <family val="2"/>
      <charset val="238"/>
    </font>
    <font>
      <sz val="12"/>
      <color rgb="FFFF0000"/>
      <name val="Helv"/>
      <charset val="238"/>
    </font>
    <font>
      <sz val="10"/>
      <name val="Arial"/>
      <family val="2"/>
      <charset val="238"/>
    </font>
    <font>
      <b/>
      <sz val="14"/>
      <color rgb="FFFF0000"/>
      <name val="Antique Olv (W1)"/>
    </font>
    <font>
      <sz val="11"/>
      <name val="Calibri Light"/>
      <family val="2"/>
      <charset val="238"/>
    </font>
    <font>
      <b/>
      <sz val="11"/>
      <name val="Calibri Light"/>
      <family val="2"/>
      <charset val="238"/>
    </font>
    <font>
      <sz val="12"/>
      <name val="Helv"/>
      <charset val="238"/>
    </font>
    <font>
      <sz val="10"/>
      <name val="Times New Roman"/>
      <family val="1"/>
      <charset val="238"/>
    </font>
    <font>
      <sz val="10"/>
      <color theme="1"/>
      <name val="Calibri Light"/>
      <family val="2"/>
      <charset val="238"/>
      <scheme val="major"/>
    </font>
    <font>
      <u/>
      <sz val="10"/>
      <color theme="1"/>
      <name val="Calibri Light"/>
      <family val="2"/>
      <charset val="238"/>
      <scheme val="major"/>
    </font>
  </fonts>
  <fills count="2">
    <fill>
      <patternFill patternType="none"/>
    </fill>
    <fill>
      <patternFill patternType="gray125"/>
    </fill>
  </fills>
  <borders count="12">
    <border>
      <left/>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15" fillId="0" borderId="0"/>
  </cellStyleXfs>
  <cellXfs count="174">
    <xf numFmtId="0" fontId="0" fillId="0" borderId="0" xfId="0"/>
    <xf numFmtId="4" fontId="3" fillId="0" borderId="0" xfId="1" applyNumberFormat="1" applyFont="1" applyFill="1" applyAlignment="1">
      <alignment vertical="top"/>
    </xf>
    <xf numFmtId="2" fontId="3" fillId="0" borderId="0" xfId="1" applyNumberFormat="1" applyFont="1" applyFill="1" applyAlignment="1">
      <alignment horizontal="right" vertical="top"/>
    </xf>
    <xf numFmtId="0" fontId="3" fillId="0" borderId="0" xfId="1" applyFont="1" applyFill="1" applyAlignment="1">
      <alignment vertical="top"/>
    </xf>
    <xf numFmtId="0" fontId="4" fillId="0" borderId="3" xfId="1" applyFont="1" applyFill="1" applyBorder="1" applyAlignment="1">
      <alignment horizontal="right" vertical="top"/>
    </xf>
    <xf numFmtId="0" fontId="5" fillId="0" borderId="4" xfId="1" applyFont="1" applyFill="1" applyBorder="1" applyAlignment="1">
      <alignment horizontal="left" vertical="top" wrapText="1"/>
    </xf>
    <xf numFmtId="0" fontId="5" fillId="0" borderId="4" xfId="1" applyFont="1" applyFill="1" applyBorder="1" applyAlignment="1">
      <alignment horizontal="center" vertical="top" wrapText="1"/>
    </xf>
    <xf numFmtId="0" fontId="5" fillId="0" borderId="4" xfId="1" applyFont="1" applyFill="1" applyBorder="1" applyAlignment="1">
      <alignment horizontal="centerContinuous" vertical="top" wrapText="1"/>
    </xf>
    <xf numFmtId="4" fontId="5" fillId="0" borderId="5" xfId="1" applyNumberFormat="1" applyFont="1" applyFill="1" applyBorder="1" applyAlignment="1">
      <alignment horizontal="centerContinuous" vertical="top"/>
    </xf>
    <xf numFmtId="4" fontId="5" fillId="0" borderId="4" xfId="1" applyNumberFormat="1" applyFont="1" applyFill="1" applyBorder="1" applyAlignment="1">
      <alignment vertical="top"/>
    </xf>
    <xf numFmtId="2" fontId="5" fillId="0" borderId="4" xfId="1" applyNumberFormat="1" applyFont="1" applyFill="1" applyBorder="1" applyAlignment="1">
      <alignment horizontal="right" vertical="top"/>
    </xf>
    <xf numFmtId="0" fontId="5" fillId="0" borderId="4" xfId="1" applyFont="1" applyFill="1" applyBorder="1" applyAlignment="1">
      <alignment vertical="top"/>
    </xf>
    <xf numFmtId="0" fontId="2" fillId="0" borderId="1" xfId="1" applyFont="1" applyFill="1" applyBorder="1" applyAlignment="1">
      <alignment horizontal="right" vertical="top"/>
    </xf>
    <xf numFmtId="0" fontId="3" fillId="0" borderId="0" xfId="1" applyFont="1" applyFill="1" applyBorder="1" applyAlignment="1">
      <alignment horizontal="left" vertical="top" wrapText="1"/>
    </xf>
    <xf numFmtId="0" fontId="6" fillId="0" borderId="0" xfId="1" applyFont="1" applyFill="1" applyBorder="1" applyAlignment="1">
      <alignment horizontal="center" vertical="top" wrapText="1"/>
    </xf>
    <xf numFmtId="0" fontId="6" fillId="0" borderId="0" xfId="1" applyFont="1" applyFill="1" applyBorder="1" applyAlignment="1">
      <alignment horizontal="centerContinuous" vertical="top" wrapText="1"/>
    </xf>
    <xf numFmtId="4" fontId="6" fillId="0" borderId="2" xfId="1" applyNumberFormat="1" applyFont="1" applyFill="1" applyBorder="1" applyAlignment="1">
      <alignment horizontal="centerContinuous" vertical="top"/>
    </xf>
    <xf numFmtId="0" fontId="7" fillId="0" borderId="3" xfId="1" applyFont="1" applyFill="1" applyBorder="1" applyAlignment="1">
      <alignment horizontal="right" vertical="top"/>
    </xf>
    <xf numFmtId="164" fontId="7" fillId="0" borderId="4" xfId="1" applyNumberFormat="1" applyFont="1" applyFill="1" applyBorder="1" applyAlignment="1">
      <alignment horizontal="left" vertical="top" wrapText="1"/>
    </xf>
    <xf numFmtId="0" fontId="8" fillId="0" borderId="4" xfId="1" applyFont="1" applyFill="1" applyBorder="1" applyAlignment="1">
      <alignment horizontal="center" vertical="top" wrapText="1"/>
    </xf>
    <xf numFmtId="0" fontId="8" fillId="0" borderId="4" xfId="1" applyFont="1" applyFill="1" applyBorder="1" applyAlignment="1">
      <alignment horizontal="centerContinuous" vertical="top" wrapText="1"/>
    </xf>
    <xf numFmtId="4" fontId="8" fillId="0" borderId="5" xfId="1" applyNumberFormat="1" applyFont="1" applyFill="1" applyBorder="1" applyAlignment="1">
      <alignment horizontal="centerContinuous" vertical="top"/>
    </xf>
    <xf numFmtId="4" fontId="9" fillId="0" borderId="4" xfId="1" applyNumberFormat="1" applyFont="1" applyFill="1" applyBorder="1" applyAlignment="1">
      <alignment vertical="top"/>
    </xf>
    <xf numFmtId="2" fontId="9" fillId="0" borderId="4" xfId="1" applyNumberFormat="1" applyFont="1" applyFill="1" applyBorder="1" applyAlignment="1">
      <alignment horizontal="right" vertical="top"/>
    </xf>
    <xf numFmtId="0" fontId="9" fillId="0" borderId="4" xfId="1" applyFont="1" applyFill="1" applyBorder="1" applyAlignment="1">
      <alignment vertical="top"/>
    </xf>
    <xf numFmtId="4" fontId="6" fillId="0" borderId="0" xfId="1" applyNumberFormat="1" applyFont="1" applyFill="1" applyBorder="1" applyAlignment="1">
      <alignment horizontal="centerContinuous" vertical="top"/>
    </xf>
    <xf numFmtId="4" fontId="6" fillId="0" borderId="2" xfId="1" applyNumberFormat="1" applyFont="1" applyFill="1" applyBorder="1" applyAlignment="1">
      <alignment vertical="top"/>
    </xf>
    <xf numFmtId="0" fontId="8" fillId="0" borderId="4" xfId="1" applyFont="1" applyFill="1" applyBorder="1" applyAlignment="1">
      <alignment horizontal="left" vertical="top" wrapText="1"/>
    </xf>
    <xf numFmtId="4" fontId="8" fillId="0" borderId="4" xfId="1" applyNumberFormat="1" applyFont="1" applyFill="1" applyBorder="1" applyAlignment="1">
      <alignment horizontal="left" vertical="top"/>
    </xf>
    <xf numFmtId="4" fontId="8" fillId="0" borderId="5" xfId="1" applyNumberFormat="1" applyFont="1" applyFill="1" applyBorder="1" applyAlignment="1">
      <alignment horizontal="left" vertical="top"/>
    </xf>
    <xf numFmtId="4" fontId="9" fillId="0" borderId="4" xfId="1" applyNumberFormat="1" applyFont="1" applyFill="1" applyBorder="1" applyAlignment="1">
      <alignment horizontal="left" vertical="top"/>
    </xf>
    <xf numFmtId="0" fontId="9" fillId="0" borderId="4" xfId="1" applyFont="1" applyFill="1" applyBorder="1" applyAlignment="1">
      <alignment horizontal="left" vertical="top"/>
    </xf>
    <xf numFmtId="164" fontId="2" fillId="0" borderId="0" xfId="1" applyNumberFormat="1" applyFont="1" applyFill="1" applyBorder="1" applyAlignment="1">
      <alignment horizontal="left" vertical="top" wrapText="1"/>
    </xf>
    <xf numFmtId="165" fontId="2" fillId="0" borderId="3" xfId="1" applyNumberFormat="1" applyFont="1" applyFill="1" applyBorder="1" applyAlignment="1">
      <alignment horizontal="right" vertical="top"/>
    </xf>
    <xf numFmtId="0" fontId="2" fillId="0" borderId="4" xfId="1" applyFont="1" applyFill="1" applyBorder="1" applyAlignment="1">
      <alignment horizontal="left" vertical="top" wrapText="1"/>
    </xf>
    <xf numFmtId="4" fontId="6" fillId="0" borderId="4" xfId="1" applyNumberFormat="1" applyFont="1" applyFill="1" applyBorder="1" applyAlignment="1">
      <alignment horizontal="center" vertical="top"/>
    </xf>
    <xf numFmtId="4" fontId="6" fillId="0" borderId="4" xfId="1" applyNumberFormat="1" applyFont="1" applyFill="1" applyBorder="1" applyAlignment="1">
      <alignment vertical="top"/>
    </xf>
    <xf numFmtId="4" fontId="6" fillId="0" borderId="5" xfId="1" applyNumberFormat="1" applyFont="1" applyFill="1" applyBorder="1" applyAlignment="1">
      <alignment vertical="top"/>
    </xf>
    <xf numFmtId="4" fontId="3" fillId="0" borderId="4" xfId="1" applyNumberFormat="1" applyFont="1" applyFill="1" applyBorder="1" applyAlignment="1">
      <alignment vertical="top"/>
    </xf>
    <xf numFmtId="2" fontId="3" fillId="0" borderId="4" xfId="1" applyNumberFormat="1" applyFont="1" applyFill="1" applyBorder="1" applyAlignment="1">
      <alignment horizontal="right" vertical="top"/>
    </xf>
    <xf numFmtId="0" fontId="3" fillId="0" borderId="4" xfId="1" applyFont="1" applyFill="1" applyBorder="1" applyAlignment="1">
      <alignment vertical="top"/>
    </xf>
    <xf numFmtId="165" fontId="6" fillId="0" borderId="1" xfId="1" applyNumberFormat="1" applyFont="1" applyFill="1" applyBorder="1" applyAlignment="1">
      <alignment horizontal="right" vertical="top"/>
    </xf>
    <xf numFmtId="0" fontId="2" fillId="0" borderId="0" xfId="1" applyFont="1" applyFill="1" applyBorder="1" applyAlignment="1">
      <alignment horizontal="left" vertical="top" wrapText="1"/>
    </xf>
    <xf numFmtId="4" fontId="6" fillId="0" borderId="0" xfId="1" applyNumberFormat="1" applyFont="1" applyFill="1" applyBorder="1" applyAlignment="1">
      <alignment horizontal="center" vertical="top"/>
    </xf>
    <xf numFmtId="4" fontId="6" fillId="0" borderId="0" xfId="1" applyNumberFormat="1" applyFont="1" applyFill="1" applyBorder="1" applyAlignment="1">
      <alignment vertical="top"/>
    </xf>
    <xf numFmtId="165" fontId="6" fillId="0" borderId="6" xfId="1" applyNumberFormat="1" applyFont="1" applyFill="1" applyBorder="1" applyAlignment="1">
      <alignment horizontal="right" vertical="top"/>
    </xf>
    <xf numFmtId="0" fontId="3" fillId="0" borderId="7" xfId="1" applyFont="1" applyFill="1" applyBorder="1" applyAlignment="1">
      <alignment horizontal="left" vertical="top" wrapText="1"/>
    </xf>
    <xf numFmtId="4" fontId="6" fillId="0" borderId="7" xfId="1" applyNumberFormat="1" applyFont="1" applyFill="1" applyBorder="1" applyAlignment="1">
      <alignment horizontal="center" vertical="top"/>
    </xf>
    <xf numFmtId="4" fontId="6" fillId="0" borderId="7" xfId="1" applyNumberFormat="1" applyFont="1" applyFill="1" applyBorder="1" applyAlignment="1">
      <alignment vertical="top"/>
    </xf>
    <xf numFmtId="4" fontId="6" fillId="0" borderId="8" xfId="1" applyNumberFormat="1" applyFont="1" applyFill="1" applyBorder="1" applyAlignment="1">
      <alignment vertical="top"/>
    </xf>
    <xf numFmtId="4" fontId="3" fillId="0" borderId="7" xfId="1" applyNumberFormat="1" applyFont="1" applyFill="1" applyBorder="1" applyAlignment="1">
      <alignment vertical="top"/>
    </xf>
    <xf numFmtId="2" fontId="3" fillId="0" borderId="7" xfId="1" applyNumberFormat="1" applyFont="1" applyFill="1" applyBorder="1" applyAlignment="1">
      <alignment horizontal="right" vertical="top"/>
    </xf>
    <xf numFmtId="0" fontId="3" fillId="0" borderId="7" xfId="1" applyFont="1" applyFill="1" applyBorder="1" applyAlignment="1">
      <alignment vertical="top"/>
    </xf>
    <xf numFmtId="165" fontId="6" fillId="0" borderId="9" xfId="1" applyNumberFormat="1" applyFont="1" applyFill="1" applyBorder="1" applyAlignment="1">
      <alignment horizontal="right" vertical="top"/>
    </xf>
    <xf numFmtId="0" fontId="3" fillId="0" borderId="10" xfId="1" applyFont="1" applyFill="1" applyBorder="1" applyAlignment="1">
      <alignment horizontal="left" vertical="top" wrapText="1"/>
    </xf>
    <xf numFmtId="0" fontId="6" fillId="0" borderId="10" xfId="1" applyFont="1" applyFill="1" applyBorder="1" applyAlignment="1">
      <alignment horizontal="center" vertical="top"/>
    </xf>
    <xf numFmtId="4" fontId="6" fillId="0" borderId="10" xfId="1" applyNumberFormat="1" applyFont="1" applyFill="1" applyBorder="1" applyAlignment="1">
      <alignment vertical="top"/>
    </xf>
    <xf numFmtId="4" fontId="6" fillId="0" borderId="11" xfId="1" applyNumberFormat="1" applyFont="1" applyFill="1" applyBorder="1" applyAlignment="1">
      <alignment vertical="top"/>
    </xf>
    <xf numFmtId="4" fontId="3" fillId="0" borderId="10" xfId="1" applyNumberFormat="1" applyFont="1" applyFill="1" applyBorder="1" applyAlignment="1">
      <alignment vertical="top"/>
    </xf>
    <xf numFmtId="2" fontId="3" fillId="0" borderId="10" xfId="1" applyNumberFormat="1" applyFont="1" applyFill="1" applyBorder="1" applyAlignment="1">
      <alignment horizontal="right" vertical="top"/>
    </xf>
    <xf numFmtId="0" fontId="3" fillId="0" borderId="10" xfId="1" applyFont="1" applyFill="1" applyBorder="1" applyAlignment="1">
      <alignment vertical="top"/>
    </xf>
    <xf numFmtId="0" fontId="6" fillId="0" borderId="0" xfId="1" applyFont="1" applyFill="1" applyBorder="1" applyAlignment="1">
      <alignment horizontal="center" vertical="top"/>
    </xf>
    <xf numFmtId="0" fontId="6" fillId="0" borderId="6" xfId="1" applyFont="1" applyFill="1" applyBorder="1" applyAlignment="1">
      <alignment horizontal="right" vertical="top"/>
    </xf>
    <xf numFmtId="49" fontId="3" fillId="0" borderId="7" xfId="1" applyNumberFormat="1" applyFont="1" applyFill="1" applyBorder="1" applyAlignment="1">
      <alignment horizontal="left" vertical="top" wrapText="1"/>
    </xf>
    <xf numFmtId="0" fontId="3" fillId="0" borderId="8" xfId="1" applyFont="1" applyFill="1" applyBorder="1" applyAlignment="1">
      <alignment vertical="top"/>
    </xf>
    <xf numFmtId="0" fontId="6" fillId="0" borderId="9" xfId="1" applyFont="1" applyFill="1" applyBorder="1" applyAlignment="1">
      <alignment horizontal="right" vertical="top"/>
    </xf>
    <xf numFmtId="4" fontId="6" fillId="0" borderId="10" xfId="1" applyNumberFormat="1" applyFont="1" applyFill="1" applyBorder="1" applyAlignment="1">
      <alignment horizontal="right" vertical="top"/>
    </xf>
    <xf numFmtId="0" fontId="6" fillId="0" borderId="1" xfId="1" applyFont="1" applyFill="1" applyBorder="1" applyAlignment="1">
      <alignment horizontal="right" vertical="top"/>
    </xf>
    <xf numFmtId="0" fontId="3" fillId="0" borderId="0" xfId="1" applyFont="1" applyFill="1" applyBorder="1" applyAlignment="1">
      <alignment vertical="top"/>
    </xf>
    <xf numFmtId="0" fontId="3" fillId="0" borderId="2" xfId="1" applyFont="1" applyFill="1" applyBorder="1" applyAlignment="1">
      <alignment vertical="top"/>
    </xf>
    <xf numFmtId="4" fontId="6" fillId="0" borderId="7" xfId="1" applyNumberFormat="1" applyFont="1" applyFill="1" applyBorder="1" applyAlignment="1">
      <alignment horizontal="right" vertical="top"/>
    </xf>
    <xf numFmtId="165" fontId="3" fillId="0" borderId="1" xfId="1" applyNumberFormat="1" applyFont="1" applyFill="1" applyBorder="1" applyAlignment="1">
      <alignment horizontal="right" vertical="top"/>
    </xf>
    <xf numFmtId="0" fontId="3" fillId="0" borderId="0" xfId="1" applyFont="1" applyFill="1" applyBorder="1" applyAlignment="1">
      <alignment horizontal="center" vertical="top"/>
    </xf>
    <xf numFmtId="4" fontId="3" fillId="0" borderId="0" xfId="1" applyNumberFormat="1" applyFont="1" applyFill="1" applyBorder="1" applyAlignment="1">
      <alignment vertical="top"/>
    </xf>
    <xf numFmtId="4" fontId="3" fillId="0" borderId="0" xfId="1" applyNumberFormat="1" applyFont="1" applyFill="1" applyBorder="1" applyAlignment="1">
      <alignment horizontal="right" vertical="top"/>
    </xf>
    <xf numFmtId="4" fontId="3" fillId="0" borderId="2" xfId="1" applyNumberFormat="1" applyFont="1" applyFill="1" applyBorder="1" applyAlignment="1">
      <alignment vertical="top"/>
    </xf>
    <xf numFmtId="0" fontId="6" fillId="0" borderId="0" xfId="1" applyFont="1" applyFill="1" applyBorder="1" applyAlignment="1">
      <alignment horizontal="left" vertical="top" wrapText="1"/>
    </xf>
    <xf numFmtId="4" fontId="6" fillId="0" borderId="0" xfId="1" applyNumberFormat="1" applyFont="1" applyFill="1" applyBorder="1" applyAlignment="1">
      <alignment horizontal="right" vertical="top"/>
    </xf>
    <xf numFmtId="4" fontId="6" fillId="0" borderId="0" xfId="1" applyNumberFormat="1" applyFont="1" applyFill="1" applyAlignment="1">
      <alignment vertical="top"/>
    </xf>
    <xf numFmtId="0" fontId="6" fillId="0" borderId="0" xfId="1" applyFont="1" applyFill="1" applyAlignment="1">
      <alignment vertical="top"/>
    </xf>
    <xf numFmtId="0" fontId="6" fillId="0" borderId="10" xfId="1" applyFont="1" applyFill="1" applyBorder="1" applyAlignment="1">
      <alignment vertical="top"/>
    </xf>
    <xf numFmtId="0" fontId="6" fillId="0" borderId="10" xfId="1" applyFont="1" applyFill="1" applyBorder="1" applyAlignment="1">
      <alignment horizontal="left" vertical="top" wrapText="1"/>
    </xf>
    <xf numFmtId="165" fontId="12" fillId="0" borderId="1" xfId="1" applyNumberFormat="1" applyFont="1" applyFill="1" applyBorder="1" applyAlignment="1">
      <alignment horizontal="right" vertical="top"/>
    </xf>
    <xf numFmtId="0" fontId="12" fillId="0" borderId="0" xfId="1" applyFont="1" applyFill="1" applyBorder="1" applyAlignment="1">
      <alignment horizontal="left" vertical="top" wrapText="1"/>
    </xf>
    <xf numFmtId="0" fontId="12" fillId="0" borderId="0" xfId="1" applyFont="1" applyFill="1" applyBorder="1" applyAlignment="1">
      <alignment horizontal="center" vertical="top"/>
    </xf>
    <xf numFmtId="4" fontId="12" fillId="0" borderId="0" xfId="1" applyNumberFormat="1" applyFont="1" applyFill="1" applyBorder="1" applyAlignment="1">
      <alignment vertical="top"/>
    </xf>
    <xf numFmtId="4" fontId="12" fillId="0" borderId="0" xfId="1" applyNumberFormat="1" applyFont="1" applyFill="1" applyBorder="1" applyAlignment="1">
      <alignment horizontal="right" vertical="top"/>
    </xf>
    <xf numFmtId="4" fontId="12" fillId="0" borderId="2" xfId="1" applyNumberFormat="1" applyFont="1" applyFill="1" applyBorder="1" applyAlignment="1">
      <alignment vertical="top"/>
    </xf>
    <xf numFmtId="4" fontId="13" fillId="0" borderId="0" xfId="1" applyNumberFormat="1" applyFont="1" applyFill="1" applyAlignment="1">
      <alignment vertical="top"/>
    </xf>
    <xf numFmtId="4" fontId="12" fillId="0" borderId="0" xfId="1" applyNumberFormat="1" applyFont="1" applyFill="1" applyAlignment="1">
      <alignment vertical="top"/>
    </xf>
    <xf numFmtId="0" fontId="12" fillId="0" borderId="0" xfId="1" applyFont="1" applyFill="1" applyAlignment="1">
      <alignment vertical="top"/>
    </xf>
    <xf numFmtId="4" fontId="19" fillId="0" borderId="0" xfId="1" applyNumberFormat="1" applyFont="1" applyFill="1"/>
    <xf numFmtId="0" fontId="19" fillId="0" borderId="0" xfId="1" applyFont="1" applyFill="1"/>
    <xf numFmtId="0" fontId="13" fillId="0" borderId="0" xfId="1" applyFont="1" applyFill="1" applyBorder="1" applyAlignment="1">
      <alignment horizontal="left" vertical="top" wrapText="1"/>
    </xf>
    <xf numFmtId="0" fontId="14" fillId="0" borderId="0" xfId="1" applyFont="1" applyFill="1"/>
    <xf numFmtId="2" fontId="13" fillId="0" borderId="0" xfId="1" applyNumberFormat="1" applyFont="1" applyFill="1" applyAlignment="1">
      <alignment horizontal="right" vertical="top"/>
    </xf>
    <xf numFmtId="0" fontId="13" fillId="0" borderId="0" xfId="1" applyFont="1" applyFill="1" applyAlignment="1">
      <alignment vertical="top"/>
    </xf>
    <xf numFmtId="2" fontId="6" fillId="0" borderId="4" xfId="1" applyNumberFormat="1" applyFont="1" applyFill="1" applyBorder="1" applyAlignment="1">
      <alignment horizontal="right" vertical="top"/>
    </xf>
    <xf numFmtId="0" fontId="6" fillId="0" borderId="4" xfId="1" applyFont="1" applyFill="1" applyBorder="1" applyAlignment="1">
      <alignment vertical="top"/>
    </xf>
    <xf numFmtId="0" fontId="3" fillId="0" borderId="7" xfId="1" quotePrefix="1" applyFont="1" applyFill="1" applyBorder="1" applyAlignment="1">
      <alignment horizontal="left" vertical="top" wrapText="1"/>
    </xf>
    <xf numFmtId="0" fontId="3" fillId="0" borderId="10" xfId="1" applyFont="1" applyFill="1" applyBorder="1" applyAlignment="1" applyProtection="1">
      <alignment horizontal="left" vertical="top" wrapText="1"/>
      <protection locked="0"/>
    </xf>
    <xf numFmtId="0" fontId="6" fillId="0" borderId="10" xfId="1" quotePrefix="1" applyFont="1" applyFill="1" applyBorder="1" applyAlignment="1">
      <alignment horizontal="center" vertical="top"/>
    </xf>
    <xf numFmtId="4" fontId="3" fillId="0" borderId="10" xfId="1" applyNumberFormat="1" applyFont="1" applyFill="1" applyBorder="1" applyAlignment="1">
      <alignment horizontal="right" vertical="top"/>
    </xf>
    <xf numFmtId="0" fontId="3" fillId="0" borderId="10" xfId="1" applyFont="1" applyFill="1" applyBorder="1" applyAlignment="1">
      <alignment horizontal="left" vertical="top"/>
    </xf>
    <xf numFmtId="4" fontId="3" fillId="0" borderId="10" xfId="1" applyNumberFormat="1" applyFont="1" applyFill="1" applyBorder="1" applyAlignment="1">
      <alignment horizontal="left" vertical="top"/>
    </xf>
    <xf numFmtId="0" fontId="12" fillId="0" borderId="1" xfId="1" applyFont="1" applyFill="1" applyBorder="1" applyAlignment="1">
      <alignment horizontal="right" vertical="top"/>
    </xf>
    <xf numFmtId="0" fontId="13" fillId="0" borderId="0" xfId="1" applyFont="1" applyFill="1" applyBorder="1" applyAlignment="1" applyProtection="1">
      <alignment horizontal="left" vertical="top" wrapText="1"/>
      <protection locked="0"/>
    </xf>
    <xf numFmtId="0" fontId="12" fillId="0" borderId="0" xfId="1" quotePrefix="1" applyFont="1" applyFill="1" applyBorder="1" applyAlignment="1">
      <alignment horizontal="center" vertical="top"/>
    </xf>
    <xf numFmtId="4" fontId="13" fillId="0" borderId="0" xfId="1" applyNumberFormat="1" applyFont="1" applyFill="1" applyAlignment="1">
      <alignment horizontal="left" vertical="top"/>
    </xf>
    <xf numFmtId="0" fontId="13" fillId="0" borderId="0" xfId="1" applyFont="1" applyFill="1" applyAlignment="1">
      <alignment horizontal="left" vertical="top"/>
    </xf>
    <xf numFmtId="0" fontId="3" fillId="0" borderId="0" xfId="1" applyFont="1" applyFill="1" applyBorder="1" applyAlignment="1" applyProtection="1">
      <alignment horizontal="left" vertical="top" wrapText="1"/>
      <protection locked="0"/>
    </xf>
    <xf numFmtId="0" fontId="6" fillId="0" borderId="0" xfId="1" quotePrefix="1" applyFont="1" applyFill="1" applyBorder="1" applyAlignment="1">
      <alignment horizontal="center" vertical="top"/>
    </xf>
    <xf numFmtId="2" fontId="3" fillId="0" borderId="0" xfId="1" applyNumberFormat="1" applyFont="1" applyFill="1" applyBorder="1" applyAlignment="1">
      <alignment horizontal="right" vertical="top"/>
    </xf>
    <xf numFmtId="0" fontId="6" fillId="0" borderId="0" xfId="1" applyFont="1" applyFill="1" applyBorder="1" applyAlignment="1" applyProtection="1">
      <alignment horizontal="left" vertical="top" wrapText="1"/>
      <protection locked="0"/>
    </xf>
    <xf numFmtId="0" fontId="6" fillId="0" borderId="7" xfId="1" applyFont="1" applyFill="1" applyBorder="1" applyAlignment="1" applyProtection="1">
      <alignment horizontal="center" vertical="top" wrapText="1"/>
      <protection locked="0"/>
    </xf>
    <xf numFmtId="0" fontId="17" fillId="0" borderId="1" xfId="2" applyFont="1" applyFill="1" applyBorder="1" applyAlignment="1">
      <alignment horizontal="right" vertical="top"/>
    </xf>
    <xf numFmtId="0" fontId="17" fillId="0" borderId="0" xfId="2" applyFont="1" applyFill="1" applyBorder="1" applyAlignment="1">
      <alignment horizontal="justify" vertical="top" wrapText="1"/>
    </xf>
    <xf numFmtId="0" fontId="17" fillId="0" borderId="0" xfId="2" applyFont="1" applyFill="1" applyBorder="1" applyAlignment="1">
      <alignment vertical="center"/>
    </xf>
    <xf numFmtId="4" fontId="17" fillId="0" borderId="0" xfId="2" applyNumberFormat="1" applyFont="1" applyFill="1" applyBorder="1" applyAlignment="1">
      <alignment horizontal="right"/>
    </xf>
    <xf numFmtId="4" fontId="17" fillId="0" borderId="2" xfId="2" applyNumberFormat="1" applyFont="1" applyFill="1" applyBorder="1" applyAlignment="1">
      <alignment horizontal="right"/>
    </xf>
    <xf numFmtId="4" fontId="17" fillId="0" borderId="0" xfId="2" applyNumberFormat="1" applyFont="1" applyFill="1"/>
    <xf numFmtId="4" fontId="17" fillId="0" borderId="0" xfId="2" applyNumberFormat="1" applyFont="1" applyFill="1" applyAlignment="1">
      <alignment horizontal="left"/>
    </xf>
    <xf numFmtId="4" fontId="18" fillId="0" borderId="0" xfId="2" applyNumberFormat="1" applyFont="1" applyFill="1" applyAlignment="1">
      <alignment horizontal="left"/>
    </xf>
    <xf numFmtId="0" fontId="17" fillId="0" borderId="0" xfId="2" applyFont="1" applyFill="1" applyAlignment="1">
      <alignment vertical="center"/>
    </xf>
    <xf numFmtId="0" fontId="6" fillId="0" borderId="0" xfId="1" applyFont="1" applyFill="1" applyBorder="1" applyAlignment="1">
      <alignment vertical="top"/>
    </xf>
    <xf numFmtId="165" fontId="6" fillId="0" borderId="6" xfId="1" applyNumberFormat="1" applyFont="1" applyFill="1" applyBorder="1" applyAlignment="1">
      <alignment horizontal="left" vertical="top"/>
    </xf>
    <xf numFmtId="0" fontId="3" fillId="0" borderId="7" xfId="1" applyFont="1" applyFill="1" applyBorder="1" applyAlignment="1">
      <alignment horizontal="justify" vertical="top" wrapText="1"/>
    </xf>
    <xf numFmtId="165" fontId="6" fillId="0" borderId="1" xfId="1" applyNumberFormat="1" applyFont="1" applyFill="1" applyBorder="1" applyAlignment="1">
      <alignment horizontal="left" vertical="top"/>
    </xf>
    <xf numFmtId="165" fontId="6" fillId="0" borderId="9" xfId="1" applyNumberFormat="1" applyFont="1" applyFill="1" applyBorder="1" applyAlignment="1">
      <alignment horizontal="left" vertical="top"/>
    </xf>
    <xf numFmtId="165" fontId="6" fillId="0" borderId="3" xfId="1" applyNumberFormat="1" applyFont="1" applyFill="1" applyBorder="1" applyAlignment="1">
      <alignment horizontal="left" vertical="top"/>
    </xf>
    <xf numFmtId="0" fontId="3" fillId="0" borderId="4" xfId="1" applyFont="1" applyFill="1" applyBorder="1" applyAlignment="1" applyProtection="1">
      <alignment horizontal="left" vertical="top" wrapText="1"/>
      <protection locked="0"/>
    </xf>
    <xf numFmtId="0" fontId="6" fillId="0" borderId="4" xfId="1" applyFont="1" applyFill="1" applyBorder="1" applyAlignment="1">
      <alignment horizontal="center" vertical="top"/>
    </xf>
    <xf numFmtId="0" fontId="6" fillId="0" borderId="7" xfId="1" applyFont="1" applyFill="1" applyBorder="1" applyAlignment="1">
      <alignment horizontal="center" vertical="top"/>
    </xf>
    <xf numFmtId="0" fontId="6" fillId="0" borderId="7" xfId="1" applyFont="1" applyFill="1" applyBorder="1" applyAlignment="1">
      <alignment vertical="top"/>
    </xf>
    <xf numFmtId="0" fontId="6" fillId="0" borderId="7" xfId="1" applyFont="1" applyFill="1" applyBorder="1" applyAlignment="1">
      <alignment horizontal="justify" vertical="top"/>
    </xf>
    <xf numFmtId="0" fontId="0" fillId="0" borderId="1" xfId="0" applyFill="1" applyBorder="1"/>
    <xf numFmtId="0" fontId="0" fillId="0" borderId="0" xfId="0" applyFill="1" applyBorder="1"/>
    <xf numFmtId="0" fontId="0" fillId="0" borderId="2" xfId="0" applyFill="1" applyBorder="1"/>
    <xf numFmtId="0" fontId="0" fillId="0" borderId="0" xfId="0" applyFill="1"/>
    <xf numFmtId="0" fontId="21" fillId="0" borderId="1" xfId="0" applyFont="1" applyFill="1" applyBorder="1"/>
    <xf numFmtId="0" fontId="22" fillId="0" borderId="0" xfId="0" applyFont="1" applyFill="1" applyBorder="1"/>
    <xf numFmtId="0" fontId="21" fillId="0" borderId="0" xfId="0" applyFont="1" applyFill="1" applyBorder="1"/>
    <xf numFmtId="0" fontId="21" fillId="0" borderId="2" xfId="0" applyFont="1" applyFill="1" applyBorder="1"/>
    <xf numFmtId="0" fontId="21" fillId="0" borderId="0" xfId="0" applyFont="1" applyFill="1"/>
    <xf numFmtId="165" fontId="6" fillId="0" borderId="3" xfId="1" applyNumberFormat="1" applyFont="1" applyFill="1" applyBorder="1" applyAlignment="1">
      <alignment horizontal="right" vertical="top"/>
    </xf>
    <xf numFmtId="0" fontId="3" fillId="0" borderId="4" xfId="1" applyFont="1" applyFill="1" applyBorder="1" applyAlignment="1">
      <alignment horizontal="left" vertical="top" wrapText="1"/>
    </xf>
    <xf numFmtId="4" fontId="6" fillId="0" borderId="4" xfId="1" applyNumberFormat="1" applyFont="1" applyFill="1" applyBorder="1" applyAlignment="1">
      <alignment horizontal="center"/>
    </xf>
    <xf numFmtId="4" fontId="6" fillId="0" borderId="4" xfId="1" applyNumberFormat="1" applyFont="1" applyFill="1" applyBorder="1" applyAlignment="1"/>
    <xf numFmtId="4" fontId="6" fillId="0" borderId="5" xfId="1" applyNumberFormat="1" applyFont="1" applyFill="1" applyBorder="1" applyAlignment="1"/>
    <xf numFmtId="0" fontId="20" fillId="0" borderId="0" xfId="0" applyFont="1" applyFill="1" applyBorder="1" applyAlignment="1">
      <alignment horizontal="justify" vertical="top" wrapText="1"/>
    </xf>
    <xf numFmtId="0" fontId="8" fillId="0" borderId="1" xfId="1" applyFont="1" applyFill="1" applyBorder="1" applyAlignment="1">
      <alignment horizontal="right"/>
    </xf>
    <xf numFmtId="0" fontId="9" fillId="0" borderId="0" xfId="1" applyFont="1" applyFill="1" applyBorder="1" applyAlignment="1">
      <alignment horizontal="left" wrapText="1"/>
    </xf>
    <xf numFmtId="0" fontId="8" fillId="0" borderId="0" xfId="1" applyFont="1" applyFill="1" applyBorder="1"/>
    <xf numFmtId="4" fontId="8" fillId="0" borderId="2" xfId="1" applyNumberFormat="1" applyFont="1" applyFill="1" applyBorder="1"/>
    <xf numFmtId="4" fontId="9" fillId="0" borderId="0" xfId="1" applyNumberFormat="1" applyFont="1" applyFill="1"/>
    <xf numFmtId="2" fontId="9" fillId="0" borderId="0" xfId="1" applyNumberFormat="1" applyFont="1" applyFill="1" applyAlignment="1">
      <alignment horizontal="right"/>
    </xf>
    <xf numFmtId="0" fontId="9" fillId="0" borderId="0" xfId="1" applyFont="1" applyFill="1"/>
    <xf numFmtId="165" fontId="2" fillId="0" borderId="1" xfId="1" applyNumberFormat="1" applyFont="1" applyFill="1" applyBorder="1" applyAlignment="1">
      <alignment horizontal="right" vertical="top"/>
    </xf>
    <xf numFmtId="4" fontId="6" fillId="0" borderId="0" xfId="1" applyNumberFormat="1" applyFont="1" applyFill="1" applyBorder="1" applyAlignment="1">
      <alignment horizontal="left" vertical="top"/>
    </xf>
    <xf numFmtId="4" fontId="2" fillId="0" borderId="0" xfId="1" applyNumberFormat="1" applyFont="1" applyFill="1" applyBorder="1" applyAlignment="1">
      <alignment horizontal="center" vertical="top"/>
    </xf>
    <xf numFmtId="4" fontId="2" fillId="0" borderId="0" xfId="1" applyNumberFormat="1" applyFont="1" applyFill="1" applyBorder="1" applyAlignment="1">
      <alignment horizontal="left" vertical="top"/>
    </xf>
    <xf numFmtId="0" fontId="2" fillId="0" borderId="4" xfId="1" applyFont="1" applyFill="1" applyBorder="1" applyAlignment="1">
      <alignment horizontal="right" vertical="top" wrapText="1"/>
    </xf>
    <xf numFmtId="165" fontId="2" fillId="0" borderId="1" xfId="1" quotePrefix="1" applyNumberFormat="1" applyFont="1" applyFill="1" applyBorder="1" applyAlignment="1">
      <alignment horizontal="right" vertical="top"/>
    </xf>
    <xf numFmtId="0" fontId="12" fillId="0" borderId="0" xfId="1" applyFont="1" applyFill="1" applyBorder="1" applyAlignment="1">
      <alignment horizontal="right" vertical="top"/>
    </xf>
    <xf numFmtId="0" fontId="12" fillId="0" borderId="0" xfId="1" applyFont="1" applyFill="1" applyBorder="1" applyAlignment="1">
      <alignment vertical="top"/>
    </xf>
    <xf numFmtId="4" fontId="13" fillId="0" borderId="0" xfId="1" applyNumberFormat="1" applyFont="1" applyFill="1" applyBorder="1" applyAlignment="1">
      <alignment vertical="top"/>
    </xf>
    <xf numFmtId="2" fontId="13" fillId="0" borderId="0" xfId="1" applyNumberFormat="1" applyFont="1" applyFill="1" applyBorder="1" applyAlignment="1">
      <alignment horizontal="right" vertical="top"/>
    </xf>
    <xf numFmtId="0" fontId="13" fillId="0" borderId="0" xfId="1" applyFont="1" applyFill="1" applyBorder="1" applyAlignment="1">
      <alignment vertical="top"/>
    </xf>
    <xf numFmtId="0" fontId="6" fillId="0" borderId="0" xfId="1" applyFont="1" applyFill="1" applyBorder="1" applyAlignment="1">
      <alignment horizontal="right" vertical="top"/>
    </xf>
    <xf numFmtId="0" fontId="13" fillId="0" borderId="0" xfId="1" applyFont="1" applyFill="1" applyAlignment="1">
      <alignment horizontal="left" vertical="top" wrapText="1"/>
    </xf>
    <xf numFmtId="0" fontId="12" fillId="0" borderId="0" xfId="1" applyFont="1" applyFill="1" applyAlignment="1">
      <alignment horizontal="center" vertical="top"/>
    </xf>
    <xf numFmtId="0" fontId="2" fillId="0" borderId="6" xfId="1" applyFont="1" applyFill="1" applyBorder="1" applyAlignment="1">
      <alignment horizontal="center" vertical="center" wrapText="1"/>
    </xf>
    <xf numFmtId="0" fontId="3" fillId="0" borderId="7" xfId="1" applyFont="1" applyFill="1" applyBorder="1" applyAlignment="1">
      <alignment vertical="center"/>
    </xf>
    <xf numFmtId="0" fontId="3" fillId="0" borderId="8" xfId="1" applyFont="1" applyFill="1" applyBorder="1" applyAlignment="1">
      <alignment vertical="center"/>
    </xf>
  </cellXfs>
  <cellStyles count="3">
    <cellStyle name="Normal 2" xfId="1"/>
    <cellStyle name="Normal_ponder" xfId="2"/>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0</xdr:row>
          <xdr:rowOff>0</xdr:rowOff>
        </xdr:from>
        <xdr:to>
          <xdr:col>1</xdr:col>
          <xdr:colOff>2790825</xdr:colOff>
          <xdr:row>0</xdr:row>
          <xdr:rowOff>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hr-HR" sz="1400" b="1" i="0" u="none" strike="noStrike" baseline="0">
                  <a:solidFill>
                    <a:srgbClr val="FF0000"/>
                  </a:solidFill>
                  <a:latin typeface="Antique Olv (W1)"/>
                </a:rPr>
                <a:t>SKIDANJE PRAZNIH REDOVA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0</xdr:row>
          <xdr:rowOff>0</xdr:rowOff>
        </xdr:from>
        <xdr:to>
          <xdr:col>6</xdr:col>
          <xdr:colOff>0</xdr:colOff>
          <xdr:row>0</xdr:row>
          <xdr:rowOff>0</xdr:rowOff>
        </xdr:to>
        <xdr:sp macro="" textlink="">
          <xdr:nvSpPr>
            <xdr:cNvPr id="1026" name="Button 2" hidden="1">
              <a:extLst>
                <a:ext uri="{63B3BB69-23CF-44E3-9099-C40C66FF867C}">
                  <a14:compatExt spid="_x0000_s1026"/>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hr-HR" sz="1400" b="1" i="0" u="none" strike="noStrike" baseline="0">
                  <a:solidFill>
                    <a:srgbClr val="FF0000"/>
                  </a:solidFill>
                  <a:latin typeface="Antique Olv (W1)"/>
                </a:rPr>
                <a:t>POVRAT PRAZNIH REDOVA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9525</xdr:colOff>
          <xdr:row>0</xdr:row>
          <xdr:rowOff>0</xdr:rowOff>
        </xdr:from>
        <xdr:to>
          <xdr:col>1</xdr:col>
          <xdr:colOff>2790825</xdr:colOff>
          <xdr:row>0</xdr:row>
          <xdr:rowOff>0</xdr:rowOff>
        </xdr:to>
        <xdr:sp macro="" textlink="">
          <xdr:nvSpPr>
            <xdr:cNvPr id="1027" name="Button 3" hidden="1">
              <a:extLst>
                <a:ext uri="{63B3BB69-23CF-44E3-9099-C40C66FF867C}">
                  <a14:compatExt spid="_x0000_s1027"/>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hr-HR" sz="1400" b="1" i="0" u="none" strike="noStrike" baseline="0">
                  <a:solidFill>
                    <a:srgbClr val="FF0000"/>
                  </a:solidFill>
                  <a:latin typeface="Antique Olv (W1)"/>
                </a:rPr>
                <a:t>SKIDANJE PRAZNIH REDOVA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0</xdr:row>
          <xdr:rowOff>0</xdr:rowOff>
        </xdr:from>
        <xdr:to>
          <xdr:col>6</xdr:col>
          <xdr:colOff>0</xdr:colOff>
          <xdr:row>0</xdr:row>
          <xdr:rowOff>0</xdr:rowOff>
        </xdr:to>
        <xdr:sp macro="" textlink="">
          <xdr:nvSpPr>
            <xdr:cNvPr id="1028" name="Button 4" hidden="1">
              <a:extLst>
                <a:ext uri="{63B3BB69-23CF-44E3-9099-C40C66FF867C}">
                  <a14:compatExt spid="_x0000_s1028"/>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hr-HR" sz="1400" b="1" i="0" u="none" strike="noStrike" baseline="0">
                  <a:solidFill>
                    <a:srgbClr val="FF0000"/>
                  </a:solidFill>
                  <a:latin typeface="Antique Olv (W1)"/>
                </a:rPr>
                <a:t>POVRAT PRAZNIH REDOVA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9525</xdr:colOff>
          <xdr:row>0</xdr:row>
          <xdr:rowOff>0</xdr:rowOff>
        </xdr:from>
        <xdr:to>
          <xdr:col>1</xdr:col>
          <xdr:colOff>2790825</xdr:colOff>
          <xdr:row>0</xdr:row>
          <xdr:rowOff>0</xdr:rowOff>
        </xdr:to>
        <xdr:sp macro="" textlink="">
          <xdr:nvSpPr>
            <xdr:cNvPr id="1029" name="Button 5" hidden="1">
              <a:extLst>
                <a:ext uri="{63B3BB69-23CF-44E3-9099-C40C66FF867C}">
                  <a14:compatExt spid="_x0000_s1029"/>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hr-HR" sz="1400" b="1" i="0" u="none" strike="noStrike" baseline="0">
                  <a:solidFill>
                    <a:srgbClr val="FF0000"/>
                  </a:solidFill>
                  <a:latin typeface="Antique Olv (W1)"/>
                </a:rPr>
                <a:t>SKIDANJE PRAZNIH REDOVA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0</xdr:row>
          <xdr:rowOff>0</xdr:rowOff>
        </xdr:from>
        <xdr:to>
          <xdr:col>6</xdr:col>
          <xdr:colOff>0</xdr:colOff>
          <xdr:row>0</xdr:row>
          <xdr:rowOff>0</xdr:rowOff>
        </xdr:to>
        <xdr:sp macro="" textlink="">
          <xdr:nvSpPr>
            <xdr:cNvPr id="1030" name="Button 6" hidden="1">
              <a:extLst>
                <a:ext uri="{63B3BB69-23CF-44E3-9099-C40C66FF867C}">
                  <a14:compatExt spid="_x0000_s1030"/>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hr-HR" sz="1400" b="1" i="0" u="none" strike="noStrike" baseline="0">
                  <a:solidFill>
                    <a:srgbClr val="FF0000"/>
                  </a:solidFill>
                  <a:latin typeface="Antique Olv (W1)"/>
                </a:rPr>
                <a:t>POVRAT PRAZNIH REDOVA</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R153"/>
  <sheetViews>
    <sheetView tabSelected="1" view="pageBreakPreview" topLeftCell="A113" zoomScaleNormal="100" zoomScaleSheetLayoutView="100" workbookViewId="0">
      <selection activeCell="I146" sqref="I146"/>
    </sheetView>
  </sheetViews>
  <sheetFormatPr defaultRowHeight="12.75"/>
  <cols>
    <col min="1" max="1" width="6.140625" style="105" customWidth="1"/>
    <col min="2" max="2" width="42.140625" style="169" customWidth="1"/>
    <col min="3" max="3" width="10" style="170" customWidth="1"/>
    <col min="4" max="4" width="10" style="90" customWidth="1"/>
    <col min="5" max="5" width="11.28515625" style="90" customWidth="1"/>
    <col min="6" max="6" width="13.85546875" style="87" customWidth="1"/>
    <col min="7" max="7" width="18.28515625" style="88" customWidth="1"/>
    <col min="8" max="8" width="12" style="95" customWidth="1"/>
    <col min="9" max="9" width="9.140625" style="96"/>
    <col min="10" max="10" width="16.5703125" style="88" customWidth="1"/>
    <col min="11" max="256" width="9.140625" style="96"/>
    <col min="257" max="257" width="6.140625" style="96" customWidth="1"/>
    <col min="258" max="258" width="42.140625" style="96" customWidth="1"/>
    <col min="259" max="260" width="10" style="96" customWidth="1"/>
    <col min="261" max="261" width="11.28515625" style="96" customWidth="1"/>
    <col min="262" max="262" width="13.85546875" style="96" customWidth="1"/>
    <col min="263" max="263" width="18.28515625" style="96" customWidth="1"/>
    <col min="264" max="264" width="12" style="96" customWidth="1"/>
    <col min="265" max="265" width="9.140625" style="96"/>
    <col min="266" max="266" width="16.5703125" style="96" customWidth="1"/>
    <col min="267" max="512" width="9.140625" style="96"/>
    <col min="513" max="513" width="6.140625" style="96" customWidth="1"/>
    <col min="514" max="514" width="42.140625" style="96" customWidth="1"/>
    <col min="515" max="516" width="10" style="96" customWidth="1"/>
    <col min="517" max="517" width="11.28515625" style="96" customWidth="1"/>
    <col min="518" max="518" width="13.85546875" style="96" customWidth="1"/>
    <col min="519" max="519" width="18.28515625" style="96" customWidth="1"/>
    <col min="520" max="520" width="12" style="96" customWidth="1"/>
    <col min="521" max="521" width="9.140625" style="96"/>
    <col min="522" max="522" width="16.5703125" style="96" customWidth="1"/>
    <col min="523" max="768" width="9.140625" style="96"/>
    <col min="769" max="769" width="6.140625" style="96" customWidth="1"/>
    <col min="770" max="770" width="42.140625" style="96" customWidth="1"/>
    <col min="771" max="772" width="10" style="96" customWidth="1"/>
    <col min="773" max="773" width="11.28515625" style="96" customWidth="1"/>
    <col min="774" max="774" width="13.85546875" style="96" customWidth="1"/>
    <col min="775" max="775" width="18.28515625" style="96" customWidth="1"/>
    <col min="776" max="776" width="12" style="96" customWidth="1"/>
    <col min="777" max="777" width="9.140625" style="96"/>
    <col min="778" max="778" width="16.5703125" style="96" customWidth="1"/>
    <col min="779" max="1024" width="9.140625" style="96"/>
    <col min="1025" max="1025" width="6.140625" style="96" customWidth="1"/>
    <col min="1026" max="1026" width="42.140625" style="96" customWidth="1"/>
    <col min="1027" max="1028" width="10" style="96" customWidth="1"/>
    <col min="1029" max="1029" width="11.28515625" style="96" customWidth="1"/>
    <col min="1030" max="1030" width="13.85546875" style="96" customWidth="1"/>
    <col min="1031" max="1031" width="18.28515625" style="96" customWidth="1"/>
    <col min="1032" max="1032" width="12" style="96" customWidth="1"/>
    <col min="1033" max="1033" width="9.140625" style="96"/>
    <col min="1034" max="1034" width="16.5703125" style="96" customWidth="1"/>
    <col min="1035" max="1280" width="9.140625" style="96"/>
    <col min="1281" max="1281" width="6.140625" style="96" customWidth="1"/>
    <col min="1282" max="1282" width="42.140625" style="96" customWidth="1"/>
    <col min="1283" max="1284" width="10" style="96" customWidth="1"/>
    <col min="1285" max="1285" width="11.28515625" style="96" customWidth="1"/>
    <col min="1286" max="1286" width="13.85546875" style="96" customWidth="1"/>
    <col min="1287" max="1287" width="18.28515625" style="96" customWidth="1"/>
    <col min="1288" max="1288" width="12" style="96" customWidth="1"/>
    <col min="1289" max="1289" width="9.140625" style="96"/>
    <col min="1290" max="1290" width="16.5703125" style="96" customWidth="1"/>
    <col min="1291" max="1536" width="9.140625" style="96"/>
    <col min="1537" max="1537" width="6.140625" style="96" customWidth="1"/>
    <col min="1538" max="1538" width="42.140625" style="96" customWidth="1"/>
    <col min="1539" max="1540" width="10" style="96" customWidth="1"/>
    <col min="1541" max="1541" width="11.28515625" style="96" customWidth="1"/>
    <col min="1542" max="1542" width="13.85546875" style="96" customWidth="1"/>
    <col min="1543" max="1543" width="18.28515625" style="96" customWidth="1"/>
    <col min="1544" max="1544" width="12" style="96" customWidth="1"/>
    <col min="1545" max="1545" width="9.140625" style="96"/>
    <col min="1546" max="1546" width="16.5703125" style="96" customWidth="1"/>
    <col min="1547" max="1792" width="9.140625" style="96"/>
    <col min="1793" max="1793" width="6.140625" style="96" customWidth="1"/>
    <col min="1794" max="1794" width="42.140625" style="96" customWidth="1"/>
    <col min="1795" max="1796" width="10" style="96" customWidth="1"/>
    <col min="1797" max="1797" width="11.28515625" style="96" customWidth="1"/>
    <col min="1798" max="1798" width="13.85546875" style="96" customWidth="1"/>
    <col min="1799" max="1799" width="18.28515625" style="96" customWidth="1"/>
    <col min="1800" max="1800" width="12" style="96" customWidth="1"/>
    <col min="1801" max="1801" width="9.140625" style="96"/>
    <col min="1802" max="1802" width="16.5703125" style="96" customWidth="1"/>
    <col min="1803" max="2048" width="9.140625" style="96"/>
    <col min="2049" max="2049" width="6.140625" style="96" customWidth="1"/>
    <col min="2050" max="2050" width="42.140625" style="96" customWidth="1"/>
    <col min="2051" max="2052" width="10" style="96" customWidth="1"/>
    <col min="2053" max="2053" width="11.28515625" style="96" customWidth="1"/>
    <col min="2054" max="2054" width="13.85546875" style="96" customWidth="1"/>
    <col min="2055" max="2055" width="18.28515625" style="96" customWidth="1"/>
    <col min="2056" max="2056" width="12" style="96" customWidth="1"/>
    <col min="2057" max="2057" width="9.140625" style="96"/>
    <col min="2058" max="2058" width="16.5703125" style="96" customWidth="1"/>
    <col min="2059" max="2304" width="9.140625" style="96"/>
    <col min="2305" max="2305" width="6.140625" style="96" customWidth="1"/>
    <col min="2306" max="2306" width="42.140625" style="96" customWidth="1"/>
    <col min="2307" max="2308" width="10" style="96" customWidth="1"/>
    <col min="2309" max="2309" width="11.28515625" style="96" customWidth="1"/>
    <col min="2310" max="2310" width="13.85546875" style="96" customWidth="1"/>
    <col min="2311" max="2311" width="18.28515625" style="96" customWidth="1"/>
    <col min="2312" max="2312" width="12" style="96" customWidth="1"/>
    <col min="2313" max="2313" width="9.140625" style="96"/>
    <col min="2314" max="2314" width="16.5703125" style="96" customWidth="1"/>
    <col min="2315" max="2560" width="9.140625" style="96"/>
    <col min="2561" max="2561" width="6.140625" style="96" customWidth="1"/>
    <col min="2562" max="2562" width="42.140625" style="96" customWidth="1"/>
    <col min="2563" max="2564" width="10" style="96" customWidth="1"/>
    <col min="2565" max="2565" width="11.28515625" style="96" customWidth="1"/>
    <col min="2566" max="2566" width="13.85546875" style="96" customWidth="1"/>
    <col min="2567" max="2567" width="18.28515625" style="96" customWidth="1"/>
    <col min="2568" max="2568" width="12" style="96" customWidth="1"/>
    <col min="2569" max="2569" width="9.140625" style="96"/>
    <col min="2570" max="2570" width="16.5703125" style="96" customWidth="1"/>
    <col min="2571" max="2816" width="9.140625" style="96"/>
    <col min="2817" max="2817" width="6.140625" style="96" customWidth="1"/>
    <col min="2818" max="2818" width="42.140625" style="96" customWidth="1"/>
    <col min="2819" max="2820" width="10" style="96" customWidth="1"/>
    <col min="2821" max="2821" width="11.28515625" style="96" customWidth="1"/>
    <col min="2822" max="2822" width="13.85546875" style="96" customWidth="1"/>
    <col min="2823" max="2823" width="18.28515625" style="96" customWidth="1"/>
    <col min="2824" max="2824" width="12" style="96" customWidth="1"/>
    <col min="2825" max="2825" width="9.140625" style="96"/>
    <col min="2826" max="2826" width="16.5703125" style="96" customWidth="1"/>
    <col min="2827" max="3072" width="9.140625" style="96"/>
    <col min="3073" max="3073" width="6.140625" style="96" customWidth="1"/>
    <col min="3074" max="3074" width="42.140625" style="96" customWidth="1"/>
    <col min="3075" max="3076" width="10" style="96" customWidth="1"/>
    <col min="3077" max="3077" width="11.28515625" style="96" customWidth="1"/>
    <col min="3078" max="3078" width="13.85546875" style="96" customWidth="1"/>
    <col min="3079" max="3079" width="18.28515625" style="96" customWidth="1"/>
    <col min="3080" max="3080" width="12" style="96" customWidth="1"/>
    <col min="3081" max="3081" width="9.140625" style="96"/>
    <col min="3082" max="3082" width="16.5703125" style="96" customWidth="1"/>
    <col min="3083" max="3328" width="9.140625" style="96"/>
    <col min="3329" max="3329" width="6.140625" style="96" customWidth="1"/>
    <col min="3330" max="3330" width="42.140625" style="96" customWidth="1"/>
    <col min="3331" max="3332" width="10" style="96" customWidth="1"/>
    <col min="3333" max="3333" width="11.28515625" style="96" customWidth="1"/>
    <col min="3334" max="3334" width="13.85546875" style="96" customWidth="1"/>
    <col min="3335" max="3335" width="18.28515625" style="96" customWidth="1"/>
    <col min="3336" max="3336" width="12" style="96" customWidth="1"/>
    <col min="3337" max="3337" width="9.140625" style="96"/>
    <col min="3338" max="3338" width="16.5703125" style="96" customWidth="1"/>
    <col min="3339" max="3584" width="9.140625" style="96"/>
    <col min="3585" max="3585" width="6.140625" style="96" customWidth="1"/>
    <col min="3586" max="3586" width="42.140625" style="96" customWidth="1"/>
    <col min="3587" max="3588" width="10" style="96" customWidth="1"/>
    <col min="3589" max="3589" width="11.28515625" style="96" customWidth="1"/>
    <col min="3590" max="3590" width="13.85546875" style="96" customWidth="1"/>
    <col min="3591" max="3591" width="18.28515625" style="96" customWidth="1"/>
    <col min="3592" max="3592" width="12" style="96" customWidth="1"/>
    <col min="3593" max="3593" width="9.140625" style="96"/>
    <col min="3594" max="3594" width="16.5703125" style="96" customWidth="1"/>
    <col min="3595" max="3840" width="9.140625" style="96"/>
    <col min="3841" max="3841" width="6.140625" style="96" customWidth="1"/>
    <col min="3842" max="3842" width="42.140625" style="96" customWidth="1"/>
    <col min="3843" max="3844" width="10" style="96" customWidth="1"/>
    <col min="3845" max="3845" width="11.28515625" style="96" customWidth="1"/>
    <col min="3846" max="3846" width="13.85546875" style="96" customWidth="1"/>
    <col min="3847" max="3847" width="18.28515625" style="96" customWidth="1"/>
    <col min="3848" max="3848" width="12" style="96" customWidth="1"/>
    <col min="3849" max="3849" width="9.140625" style="96"/>
    <col min="3850" max="3850" width="16.5703125" style="96" customWidth="1"/>
    <col min="3851" max="4096" width="9.140625" style="96"/>
    <col min="4097" max="4097" width="6.140625" style="96" customWidth="1"/>
    <col min="4098" max="4098" width="42.140625" style="96" customWidth="1"/>
    <col min="4099" max="4100" width="10" style="96" customWidth="1"/>
    <col min="4101" max="4101" width="11.28515625" style="96" customWidth="1"/>
    <col min="4102" max="4102" width="13.85546875" style="96" customWidth="1"/>
    <col min="4103" max="4103" width="18.28515625" style="96" customWidth="1"/>
    <col min="4104" max="4104" width="12" style="96" customWidth="1"/>
    <col min="4105" max="4105" width="9.140625" style="96"/>
    <col min="4106" max="4106" width="16.5703125" style="96" customWidth="1"/>
    <col min="4107" max="4352" width="9.140625" style="96"/>
    <col min="4353" max="4353" width="6.140625" style="96" customWidth="1"/>
    <col min="4354" max="4354" width="42.140625" style="96" customWidth="1"/>
    <col min="4355" max="4356" width="10" style="96" customWidth="1"/>
    <col min="4357" max="4357" width="11.28515625" style="96" customWidth="1"/>
    <col min="4358" max="4358" width="13.85546875" style="96" customWidth="1"/>
    <col min="4359" max="4359" width="18.28515625" style="96" customWidth="1"/>
    <col min="4360" max="4360" width="12" style="96" customWidth="1"/>
    <col min="4361" max="4361" width="9.140625" style="96"/>
    <col min="4362" max="4362" width="16.5703125" style="96" customWidth="1"/>
    <col min="4363" max="4608" width="9.140625" style="96"/>
    <col min="4609" max="4609" width="6.140625" style="96" customWidth="1"/>
    <col min="4610" max="4610" width="42.140625" style="96" customWidth="1"/>
    <col min="4611" max="4612" width="10" style="96" customWidth="1"/>
    <col min="4613" max="4613" width="11.28515625" style="96" customWidth="1"/>
    <col min="4614" max="4614" width="13.85546875" style="96" customWidth="1"/>
    <col min="4615" max="4615" width="18.28515625" style="96" customWidth="1"/>
    <col min="4616" max="4616" width="12" style="96" customWidth="1"/>
    <col min="4617" max="4617" width="9.140625" style="96"/>
    <col min="4618" max="4618" width="16.5703125" style="96" customWidth="1"/>
    <col min="4619" max="4864" width="9.140625" style="96"/>
    <col min="4865" max="4865" width="6.140625" style="96" customWidth="1"/>
    <col min="4866" max="4866" width="42.140625" style="96" customWidth="1"/>
    <col min="4867" max="4868" width="10" style="96" customWidth="1"/>
    <col min="4869" max="4869" width="11.28515625" style="96" customWidth="1"/>
    <col min="4870" max="4870" width="13.85546875" style="96" customWidth="1"/>
    <col min="4871" max="4871" width="18.28515625" style="96" customWidth="1"/>
    <col min="4872" max="4872" width="12" style="96" customWidth="1"/>
    <col min="4873" max="4873" width="9.140625" style="96"/>
    <col min="4874" max="4874" width="16.5703125" style="96" customWidth="1"/>
    <col min="4875" max="5120" width="9.140625" style="96"/>
    <col min="5121" max="5121" width="6.140625" style="96" customWidth="1"/>
    <col min="5122" max="5122" width="42.140625" style="96" customWidth="1"/>
    <col min="5123" max="5124" width="10" style="96" customWidth="1"/>
    <col min="5125" max="5125" width="11.28515625" style="96" customWidth="1"/>
    <col min="5126" max="5126" width="13.85546875" style="96" customWidth="1"/>
    <col min="5127" max="5127" width="18.28515625" style="96" customWidth="1"/>
    <col min="5128" max="5128" width="12" style="96" customWidth="1"/>
    <col min="5129" max="5129" width="9.140625" style="96"/>
    <col min="5130" max="5130" width="16.5703125" style="96" customWidth="1"/>
    <col min="5131" max="5376" width="9.140625" style="96"/>
    <col min="5377" max="5377" width="6.140625" style="96" customWidth="1"/>
    <col min="5378" max="5378" width="42.140625" style="96" customWidth="1"/>
    <col min="5379" max="5380" width="10" style="96" customWidth="1"/>
    <col min="5381" max="5381" width="11.28515625" style="96" customWidth="1"/>
    <col min="5382" max="5382" width="13.85546875" style="96" customWidth="1"/>
    <col min="5383" max="5383" width="18.28515625" style="96" customWidth="1"/>
    <col min="5384" max="5384" width="12" style="96" customWidth="1"/>
    <col min="5385" max="5385" width="9.140625" style="96"/>
    <col min="5386" max="5386" width="16.5703125" style="96" customWidth="1"/>
    <col min="5387" max="5632" width="9.140625" style="96"/>
    <col min="5633" max="5633" width="6.140625" style="96" customWidth="1"/>
    <col min="5634" max="5634" width="42.140625" style="96" customWidth="1"/>
    <col min="5635" max="5636" width="10" style="96" customWidth="1"/>
    <col min="5637" max="5637" width="11.28515625" style="96" customWidth="1"/>
    <col min="5638" max="5638" width="13.85546875" style="96" customWidth="1"/>
    <col min="5639" max="5639" width="18.28515625" style="96" customWidth="1"/>
    <col min="5640" max="5640" width="12" style="96" customWidth="1"/>
    <col min="5641" max="5641" width="9.140625" style="96"/>
    <col min="5642" max="5642" width="16.5703125" style="96" customWidth="1"/>
    <col min="5643" max="5888" width="9.140625" style="96"/>
    <col min="5889" max="5889" width="6.140625" style="96" customWidth="1"/>
    <col min="5890" max="5890" width="42.140625" style="96" customWidth="1"/>
    <col min="5891" max="5892" width="10" style="96" customWidth="1"/>
    <col min="5893" max="5893" width="11.28515625" style="96" customWidth="1"/>
    <col min="5894" max="5894" width="13.85546875" style="96" customWidth="1"/>
    <col min="5895" max="5895" width="18.28515625" style="96" customWidth="1"/>
    <col min="5896" max="5896" width="12" style="96" customWidth="1"/>
    <col min="5897" max="5897" width="9.140625" style="96"/>
    <col min="5898" max="5898" width="16.5703125" style="96" customWidth="1"/>
    <col min="5899" max="6144" width="9.140625" style="96"/>
    <col min="6145" max="6145" width="6.140625" style="96" customWidth="1"/>
    <col min="6146" max="6146" width="42.140625" style="96" customWidth="1"/>
    <col min="6147" max="6148" width="10" style="96" customWidth="1"/>
    <col min="6149" max="6149" width="11.28515625" style="96" customWidth="1"/>
    <col min="6150" max="6150" width="13.85546875" style="96" customWidth="1"/>
    <col min="6151" max="6151" width="18.28515625" style="96" customWidth="1"/>
    <col min="6152" max="6152" width="12" style="96" customWidth="1"/>
    <col min="6153" max="6153" width="9.140625" style="96"/>
    <col min="6154" max="6154" width="16.5703125" style="96" customWidth="1"/>
    <col min="6155" max="6400" width="9.140625" style="96"/>
    <col min="6401" max="6401" width="6.140625" style="96" customWidth="1"/>
    <col min="6402" max="6402" width="42.140625" style="96" customWidth="1"/>
    <col min="6403" max="6404" width="10" style="96" customWidth="1"/>
    <col min="6405" max="6405" width="11.28515625" style="96" customWidth="1"/>
    <col min="6406" max="6406" width="13.85546875" style="96" customWidth="1"/>
    <col min="6407" max="6407" width="18.28515625" style="96" customWidth="1"/>
    <col min="6408" max="6408" width="12" style="96" customWidth="1"/>
    <col min="6409" max="6409" width="9.140625" style="96"/>
    <col min="6410" max="6410" width="16.5703125" style="96" customWidth="1"/>
    <col min="6411" max="6656" width="9.140625" style="96"/>
    <col min="6657" max="6657" width="6.140625" style="96" customWidth="1"/>
    <col min="6658" max="6658" width="42.140625" style="96" customWidth="1"/>
    <col min="6659" max="6660" width="10" style="96" customWidth="1"/>
    <col min="6661" max="6661" width="11.28515625" style="96" customWidth="1"/>
    <col min="6662" max="6662" width="13.85546875" style="96" customWidth="1"/>
    <col min="6663" max="6663" width="18.28515625" style="96" customWidth="1"/>
    <col min="6664" max="6664" width="12" style="96" customWidth="1"/>
    <col min="6665" max="6665" width="9.140625" style="96"/>
    <col min="6666" max="6666" width="16.5703125" style="96" customWidth="1"/>
    <col min="6667" max="6912" width="9.140625" style="96"/>
    <col min="6913" max="6913" width="6.140625" style="96" customWidth="1"/>
    <col min="6914" max="6914" width="42.140625" style="96" customWidth="1"/>
    <col min="6915" max="6916" width="10" style="96" customWidth="1"/>
    <col min="6917" max="6917" width="11.28515625" style="96" customWidth="1"/>
    <col min="6918" max="6918" width="13.85546875" style="96" customWidth="1"/>
    <col min="6919" max="6919" width="18.28515625" style="96" customWidth="1"/>
    <col min="6920" max="6920" width="12" style="96" customWidth="1"/>
    <col min="6921" max="6921" width="9.140625" style="96"/>
    <col min="6922" max="6922" width="16.5703125" style="96" customWidth="1"/>
    <col min="6923" max="7168" width="9.140625" style="96"/>
    <col min="7169" max="7169" width="6.140625" style="96" customWidth="1"/>
    <col min="7170" max="7170" width="42.140625" style="96" customWidth="1"/>
    <col min="7171" max="7172" width="10" style="96" customWidth="1"/>
    <col min="7173" max="7173" width="11.28515625" style="96" customWidth="1"/>
    <col min="7174" max="7174" width="13.85546875" style="96" customWidth="1"/>
    <col min="7175" max="7175" width="18.28515625" style="96" customWidth="1"/>
    <col min="7176" max="7176" width="12" style="96" customWidth="1"/>
    <col min="7177" max="7177" width="9.140625" style="96"/>
    <col min="7178" max="7178" width="16.5703125" style="96" customWidth="1"/>
    <col min="7179" max="7424" width="9.140625" style="96"/>
    <col min="7425" max="7425" width="6.140625" style="96" customWidth="1"/>
    <col min="7426" max="7426" width="42.140625" style="96" customWidth="1"/>
    <col min="7427" max="7428" width="10" style="96" customWidth="1"/>
    <col min="7429" max="7429" width="11.28515625" style="96" customWidth="1"/>
    <col min="7430" max="7430" width="13.85546875" style="96" customWidth="1"/>
    <col min="7431" max="7431" width="18.28515625" style="96" customWidth="1"/>
    <col min="7432" max="7432" width="12" style="96" customWidth="1"/>
    <col min="7433" max="7433" width="9.140625" style="96"/>
    <col min="7434" max="7434" width="16.5703125" style="96" customWidth="1"/>
    <col min="7435" max="7680" width="9.140625" style="96"/>
    <col min="7681" max="7681" width="6.140625" style="96" customWidth="1"/>
    <col min="7682" max="7682" width="42.140625" style="96" customWidth="1"/>
    <col min="7683" max="7684" width="10" style="96" customWidth="1"/>
    <col min="7685" max="7685" width="11.28515625" style="96" customWidth="1"/>
    <col min="7686" max="7686" width="13.85546875" style="96" customWidth="1"/>
    <col min="7687" max="7687" width="18.28515625" style="96" customWidth="1"/>
    <col min="7688" max="7688" width="12" style="96" customWidth="1"/>
    <col min="7689" max="7689" width="9.140625" style="96"/>
    <col min="7690" max="7690" width="16.5703125" style="96" customWidth="1"/>
    <col min="7691" max="7936" width="9.140625" style="96"/>
    <col min="7937" max="7937" width="6.140625" style="96" customWidth="1"/>
    <col min="7938" max="7938" width="42.140625" style="96" customWidth="1"/>
    <col min="7939" max="7940" width="10" style="96" customWidth="1"/>
    <col min="7941" max="7941" width="11.28515625" style="96" customWidth="1"/>
    <col min="7942" max="7942" width="13.85546875" style="96" customWidth="1"/>
    <col min="7943" max="7943" width="18.28515625" style="96" customWidth="1"/>
    <col min="7944" max="7944" width="12" style="96" customWidth="1"/>
    <col min="7945" max="7945" width="9.140625" style="96"/>
    <col min="7946" max="7946" width="16.5703125" style="96" customWidth="1"/>
    <col min="7947" max="8192" width="9.140625" style="96"/>
    <col min="8193" max="8193" width="6.140625" style="96" customWidth="1"/>
    <col min="8194" max="8194" width="42.140625" style="96" customWidth="1"/>
    <col min="8195" max="8196" width="10" style="96" customWidth="1"/>
    <col min="8197" max="8197" width="11.28515625" style="96" customWidth="1"/>
    <col min="8198" max="8198" width="13.85546875" style="96" customWidth="1"/>
    <col min="8199" max="8199" width="18.28515625" style="96" customWidth="1"/>
    <col min="8200" max="8200" width="12" style="96" customWidth="1"/>
    <col min="8201" max="8201" width="9.140625" style="96"/>
    <col min="8202" max="8202" width="16.5703125" style="96" customWidth="1"/>
    <col min="8203" max="8448" width="9.140625" style="96"/>
    <col min="8449" max="8449" width="6.140625" style="96" customWidth="1"/>
    <col min="8450" max="8450" width="42.140625" style="96" customWidth="1"/>
    <col min="8451" max="8452" width="10" style="96" customWidth="1"/>
    <col min="8453" max="8453" width="11.28515625" style="96" customWidth="1"/>
    <col min="8454" max="8454" width="13.85546875" style="96" customWidth="1"/>
    <col min="8455" max="8455" width="18.28515625" style="96" customWidth="1"/>
    <col min="8456" max="8456" width="12" style="96" customWidth="1"/>
    <col min="8457" max="8457" width="9.140625" style="96"/>
    <col min="8458" max="8458" width="16.5703125" style="96" customWidth="1"/>
    <col min="8459" max="8704" width="9.140625" style="96"/>
    <col min="8705" max="8705" width="6.140625" style="96" customWidth="1"/>
    <col min="8706" max="8706" width="42.140625" style="96" customWidth="1"/>
    <col min="8707" max="8708" width="10" style="96" customWidth="1"/>
    <col min="8709" max="8709" width="11.28515625" style="96" customWidth="1"/>
    <col min="8710" max="8710" width="13.85546875" style="96" customWidth="1"/>
    <col min="8711" max="8711" width="18.28515625" style="96" customWidth="1"/>
    <col min="8712" max="8712" width="12" style="96" customWidth="1"/>
    <col min="8713" max="8713" width="9.140625" style="96"/>
    <col min="8714" max="8714" width="16.5703125" style="96" customWidth="1"/>
    <col min="8715" max="8960" width="9.140625" style="96"/>
    <col min="8961" max="8961" width="6.140625" style="96" customWidth="1"/>
    <col min="8962" max="8962" width="42.140625" style="96" customWidth="1"/>
    <col min="8963" max="8964" width="10" style="96" customWidth="1"/>
    <col min="8965" max="8965" width="11.28515625" style="96" customWidth="1"/>
    <col min="8966" max="8966" width="13.85546875" style="96" customWidth="1"/>
    <col min="8967" max="8967" width="18.28515625" style="96" customWidth="1"/>
    <col min="8968" max="8968" width="12" style="96" customWidth="1"/>
    <col min="8969" max="8969" width="9.140625" style="96"/>
    <col min="8970" max="8970" width="16.5703125" style="96" customWidth="1"/>
    <col min="8971" max="9216" width="9.140625" style="96"/>
    <col min="9217" max="9217" width="6.140625" style="96" customWidth="1"/>
    <col min="9218" max="9218" width="42.140625" style="96" customWidth="1"/>
    <col min="9219" max="9220" width="10" style="96" customWidth="1"/>
    <col min="9221" max="9221" width="11.28515625" style="96" customWidth="1"/>
    <col min="9222" max="9222" width="13.85546875" style="96" customWidth="1"/>
    <col min="9223" max="9223" width="18.28515625" style="96" customWidth="1"/>
    <col min="9224" max="9224" width="12" style="96" customWidth="1"/>
    <col min="9225" max="9225" width="9.140625" style="96"/>
    <col min="9226" max="9226" width="16.5703125" style="96" customWidth="1"/>
    <col min="9227" max="9472" width="9.140625" style="96"/>
    <col min="9473" max="9473" width="6.140625" style="96" customWidth="1"/>
    <col min="9474" max="9474" width="42.140625" style="96" customWidth="1"/>
    <col min="9475" max="9476" width="10" style="96" customWidth="1"/>
    <col min="9477" max="9477" width="11.28515625" style="96" customWidth="1"/>
    <col min="9478" max="9478" width="13.85546875" style="96" customWidth="1"/>
    <col min="9479" max="9479" width="18.28515625" style="96" customWidth="1"/>
    <col min="9480" max="9480" width="12" style="96" customWidth="1"/>
    <col min="9481" max="9481" width="9.140625" style="96"/>
    <col min="9482" max="9482" width="16.5703125" style="96" customWidth="1"/>
    <col min="9483" max="9728" width="9.140625" style="96"/>
    <col min="9729" max="9729" width="6.140625" style="96" customWidth="1"/>
    <col min="9730" max="9730" width="42.140625" style="96" customWidth="1"/>
    <col min="9731" max="9732" width="10" style="96" customWidth="1"/>
    <col min="9733" max="9733" width="11.28515625" style="96" customWidth="1"/>
    <col min="9734" max="9734" width="13.85546875" style="96" customWidth="1"/>
    <col min="9735" max="9735" width="18.28515625" style="96" customWidth="1"/>
    <col min="9736" max="9736" width="12" style="96" customWidth="1"/>
    <col min="9737" max="9737" width="9.140625" style="96"/>
    <col min="9738" max="9738" width="16.5703125" style="96" customWidth="1"/>
    <col min="9739" max="9984" width="9.140625" style="96"/>
    <col min="9985" max="9985" width="6.140625" style="96" customWidth="1"/>
    <col min="9986" max="9986" width="42.140625" style="96" customWidth="1"/>
    <col min="9987" max="9988" width="10" style="96" customWidth="1"/>
    <col min="9989" max="9989" width="11.28515625" style="96" customWidth="1"/>
    <col min="9990" max="9990" width="13.85546875" style="96" customWidth="1"/>
    <col min="9991" max="9991" width="18.28515625" style="96" customWidth="1"/>
    <col min="9992" max="9992" width="12" style="96" customWidth="1"/>
    <col min="9993" max="9993" width="9.140625" style="96"/>
    <col min="9994" max="9994" width="16.5703125" style="96" customWidth="1"/>
    <col min="9995" max="10240" width="9.140625" style="96"/>
    <col min="10241" max="10241" width="6.140625" style="96" customWidth="1"/>
    <col min="10242" max="10242" width="42.140625" style="96" customWidth="1"/>
    <col min="10243" max="10244" width="10" style="96" customWidth="1"/>
    <col min="10245" max="10245" width="11.28515625" style="96" customWidth="1"/>
    <col min="10246" max="10246" width="13.85546875" style="96" customWidth="1"/>
    <col min="10247" max="10247" width="18.28515625" style="96" customWidth="1"/>
    <col min="10248" max="10248" width="12" style="96" customWidth="1"/>
    <col min="10249" max="10249" width="9.140625" style="96"/>
    <col min="10250" max="10250" width="16.5703125" style="96" customWidth="1"/>
    <col min="10251" max="10496" width="9.140625" style="96"/>
    <col min="10497" max="10497" width="6.140625" style="96" customWidth="1"/>
    <col min="10498" max="10498" width="42.140625" style="96" customWidth="1"/>
    <col min="10499" max="10500" width="10" style="96" customWidth="1"/>
    <col min="10501" max="10501" width="11.28515625" style="96" customWidth="1"/>
    <col min="10502" max="10502" width="13.85546875" style="96" customWidth="1"/>
    <col min="10503" max="10503" width="18.28515625" style="96" customWidth="1"/>
    <col min="10504" max="10504" width="12" style="96" customWidth="1"/>
    <col min="10505" max="10505" width="9.140625" style="96"/>
    <col min="10506" max="10506" width="16.5703125" style="96" customWidth="1"/>
    <col min="10507" max="10752" width="9.140625" style="96"/>
    <col min="10753" max="10753" width="6.140625" style="96" customWidth="1"/>
    <col min="10754" max="10754" width="42.140625" style="96" customWidth="1"/>
    <col min="10755" max="10756" width="10" style="96" customWidth="1"/>
    <col min="10757" max="10757" width="11.28515625" style="96" customWidth="1"/>
    <col min="10758" max="10758" width="13.85546875" style="96" customWidth="1"/>
    <col min="10759" max="10759" width="18.28515625" style="96" customWidth="1"/>
    <col min="10760" max="10760" width="12" style="96" customWidth="1"/>
    <col min="10761" max="10761" width="9.140625" style="96"/>
    <col min="10762" max="10762" width="16.5703125" style="96" customWidth="1"/>
    <col min="10763" max="11008" width="9.140625" style="96"/>
    <col min="11009" max="11009" width="6.140625" style="96" customWidth="1"/>
    <col min="11010" max="11010" width="42.140625" style="96" customWidth="1"/>
    <col min="11011" max="11012" width="10" style="96" customWidth="1"/>
    <col min="11013" max="11013" width="11.28515625" style="96" customWidth="1"/>
    <col min="11014" max="11014" width="13.85546875" style="96" customWidth="1"/>
    <col min="11015" max="11015" width="18.28515625" style="96" customWidth="1"/>
    <col min="11016" max="11016" width="12" style="96" customWidth="1"/>
    <col min="11017" max="11017" width="9.140625" style="96"/>
    <col min="11018" max="11018" width="16.5703125" style="96" customWidth="1"/>
    <col min="11019" max="11264" width="9.140625" style="96"/>
    <col min="11265" max="11265" width="6.140625" style="96" customWidth="1"/>
    <col min="11266" max="11266" width="42.140625" style="96" customWidth="1"/>
    <col min="11267" max="11268" width="10" style="96" customWidth="1"/>
    <col min="11269" max="11269" width="11.28515625" style="96" customWidth="1"/>
    <col min="11270" max="11270" width="13.85546875" style="96" customWidth="1"/>
    <col min="11271" max="11271" width="18.28515625" style="96" customWidth="1"/>
    <col min="11272" max="11272" width="12" style="96" customWidth="1"/>
    <col min="11273" max="11273" width="9.140625" style="96"/>
    <col min="11274" max="11274" width="16.5703125" style="96" customWidth="1"/>
    <col min="11275" max="11520" width="9.140625" style="96"/>
    <col min="11521" max="11521" width="6.140625" style="96" customWidth="1"/>
    <col min="11522" max="11522" width="42.140625" style="96" customWidth="1"/>
    <col min="11523" max="11524" width="10" style="96" customWidth="1"/>
    <col min="11525" max="11525" width="11.28515625" style="96" customWidth="1"/>
    <col min="11526" max="11526" width="13.85546875" style="96" customWidth="1"/>
    <col min="11527" max="11527" width="18.28515625" style="96" customWidth="1"/>
    <col min="11528" max="11528" width="12" style="96" customWidth="1"/>
    <col min="11529" max="11529" width="9.140625" style="96"/>
    <col min="11530" max="11530" width="16.5703125" style="96" customWidth="1"/>
    <col min="11531" max="11776" width="9.140625" style="96"/>
    <col min="11777" max="11777" width="6.140625" style="96" customWidth="1"/>
    <col min="11778" max="11778" width="42.140625" style="96" customWidth="1"/>
    <col min="11779" max="11780" width="10" style="96" customWidth="1"/>
    <col min="11781" max="11781" width="11.28515625" style="96" customWidth="1"/>
    <col min="11782" max="11782" width="13.85546875" style="96" customWidth="1"/>
    <col min="11783" max="11783" width="18.28515625" style="96" customWidth="1"/>
    <col min="11784" max="11784" width="12" style="96" customWidth="1"/>
    <col min="11785" max="11785" width="9.140625" style="96"/>
    <col min="11786" max="11786" width="16.5703125" style="96" customWidth="1"/>
    <col min="11787" max="12032" width="9.140625" style="96"/>
    <col min="12033" max="12033" width="6.140625" style="96" customWidth="1"/>
    <col min="12034" max="12034" width="42.140625" style="96" customWidth="1"/>
    <col min="12035" max="12036" width="10" style="96" customWidth="1"/>
    <col min="12037" max="12037" width="11.28515625" style="96" customWidth="1"/>
    <col min="12038" max="12038" width="13.85546875" style="96" customWidth="1"/>
    <col min="12039" max="12039" width="18.28515625" style="96" customWidth="1"/>
    <col min="12040" max="12040" width="12" style="96" customWidth="1"/>
    <col min="12041" max="12041" width="9.140625" style="96"/>
    <col min="12042" max="12042" width="16.5703125" style="96" customWidth="1"/>
    <col min="12043" max="12288" width="9.140625" style="96"/>
    <col min="12289" max="12289" width="6.140625" style="96" customWidth="1"/>
    <col min="12290" max="12290" width="42.140625" style="96" customWidth="1"/>
    <col min="12291" max="12292" width="10" style="96" customWidth="1"/>
    <col min="12293" max="12293" width="11.28515625" style="96" customWidth="1"/>
    <col min="12294" max="12294" width="13.85546875" style="96" customWidth="1"/>
    <col min="12295" max="12295" width="18.28515625" style="96" customWidth="1"/>
    <col min="12296" max="12296" width="12" style="96" customWidth="1"/>
    <col min="12297" max="12297" width="9.140625" style="96"/>
    <col min="12298" max="12298" width="16.5703125" style="96" customWidth="1"/>
    <col min="12299" max="12544" width="9.140625" style="96"/>
    <col min="12545" max="12545" width="6.140625" style="96" customWidth="1"/>
    <col min="12546" max="12546" width="42.140625" style="96" customWidth="1"/>
    <col min="12547" max="12548" width="10" style="96" customWidth="1"/>
    <col min="12549" max="12549" width="11.28515625" style="96" customWidth="1"/>
    <col min="12550" max="12550" width="13.85546875" style="96" customWidth="1"/>
    <col min="12551" max="12551" width="18.28515625" style="96" customWidth="1"/>
    <col min="12552" max="12552" width="12" style="96" customWidth="1"/>
    <col min="12553" max="12553" width="9.140625" style="96"/>
    <col min="12554" max="12554" width="16.5703125" style="96" customWidth="1"/>
    <col min="12555" max="12800" width="9.140625" style="96"/>
    <col min="12801" max="12801" width="6.140625" style="96" customWidth="1"/>
    <col min="12802" max="12802" width="42.140625" style="96" customWidth="1"/>
    <col min="12803" max="12804" width="10" style="96" customWidth="1"/>
    <col min="12805" max="12805" width="11.28515625" style="96" customWidth="1"/>
    <col min="12806" max="12806" width="13.85546875" style="96" customWidth="1"/>
    <col min="12807" max="12807" width="18.28515625" style="96" customWidth="1"/>
    <col min="12808" max="12808" width="12" style="96" customWidth="1"/>
    <col min="12809" max="12809" width="9.140625" style="96"/>
    <col min="12810" max="12810" width="16.5703125" style="96" customWidth="1"/>
    <col min="12811" max="13056" width="9.140625" style="96"/>
    <col min="13057" max="13057" width="6.140625" style="96" customWidth="1"/>
    <col min="13058" max="13058" width="42.140625" style="96" customWidth="1"/>
    <col min="13059" max="13060" width="10" style="96" customWidth="1"/>
    <col min="13061" max="13061" width="11.28515625" style="96" customWidth="1"/>
    <col min="13062" max="13062" width="13.85546875" style="96" customWidth="1"/>
    <col min="13063" max="13063" width="18.28515625" style="96" customWidth="1"/>
    <col min="13064" max="13064" width="12" style="96" customWidth="1"/>
    <col min="13065" max="13065" width="9.140625" style="96"/>
    <col min="13066" max="13066" width="16.5703125" style="96" customWidth="1"/>
    <col min="13067" max="13312" width="9.140625" style="96"/>
    <col min="13313" max="13313" width="6.140625" style="96" customWidth="1"/>
    <col min="13314" max="13314" width="42.140625" style="96" customWidth="1"/>
    <col min="13315" max="13316" width="10" style="96" customWidth="1"/>
    <col min="13317" max="13317" width="11.28515625" style="96" customWidth="1"/>
    <col min="13318" max="13318" width="13.85546875" style="96" customWidth="1"/>
    <col min="13319" max="13319" width="18.28515625" style="96" customWidth="1"/>
    <col min="13320" max="13320" width="12" style="96" customWidth="1"/>
    <col min="13321" max="13321" width="9.140625" style="96"/>
    <col min="13322" max="13322" width="16.5703125" style="96" customWidth="1"/>
    <col min="13323" max="13568" width="9.140625" style="96"/>
    <col min="13569" max="13569" width="6.140625" style="96" customWidth="1"/>
    <col min="13570" max="13570" width="42.140625" style="96" customWidth="1"/>
    <col min="13571" max="13572" width="10" style="96" customWidth="1"/>
    <col min="13573" max="13573" width="11.28515625" style="96" customWidth="1"/>
    <col min="13574" max="13574" width="13.85546875" style="96" customWidth="1"/>
    <col min="13575" max="13575" width="18.28515625" style="96" customWidth="1"/>
    <col min="13576" max="13576" width="12" style="96" customWidth="1"/>
    <col min="13577" max="13577" width="9.140625" style="96"/>
    <col min="13578" max="13578" width="16.5703125" style="96" customWidth="1"/>
    <col min="13579" max="13824" width="9.140625" style="96"/>
    <col min="13825" max="13825" width="6.140625" style="96" customWidth="1"/>
    <col min="13826" max="13826" width="42.140625" style="96" customWidth="1"/>
    <col min="13827" max="13828" width="10" style="96" customWidth="1"/>
    <col min="13829" max="13829" width="11.28515625" style="96" customWidth="1"/>
    <col min="13830" max="13830" width="13.85546875" style="96" customWidth="1"/>
    <col min="13831" max="13831" width="18.28515625" style="96" customWidth="1"/>
    <col min="13832" max="13832" width="12" style="96" customWidth="1"/>
    <col min="13833" max="13833" width="9.140625" style="96"/>
    <col min="13834" max="13834" width="16.5703125" style="96" customWidth="1"/>
    <col min="13835" max="14080" width="9.140625" style="96"/>
    <col min="14081" max="14081" width="6.140625" style="96" customWidth="1"/>
    <col min="14082" max="14082" width="42.140625" style="96" customWidth="1"/>
    <col min="14083" max="14084" width="10" style="96" customWidth="1"/>
    <col min="14085" max="14085" width="11.28515625" style="96" customWidth="1"/>
    <col min="14086" max="14086" width="13.85546875" style="96" customWidth="1"/>
    <col min="14087" max="14087" width="18.28515625" style="96" customWidth="1"/>
    <col min="14088" max="14088" width="12" style="96" customWidth="1"/>
    <col min="14089" max="14089" width="9.140625" style="96"/>
    <col min="14090" max="14090" width="16.5703125" style="96" customWidth="1"/>
    <col min="14091" max="14336" width="9.140625" style="96"/>
    <col min="14337" max="14337" width="6.140625" style="96" customWidth="1"/>
    <col min="14338" max="14338" width="42.140625" style="96" customWidth="1"/>
    <col min="14339" max="14340" width="10" style="96" customWidth="1"/>
    <col min="14341" max="14341" width="11.28515625" style="96" customWidth="1"/>
    <col min="14342" max="14342" width="13.85546875" style="96" customWidth="1"/>
    <col min="14343" max="14343" width="18.28515625" style="96" customWidth="1"/>
    <col min="14344" max="14344" width="12" style="96" customWidth="1"/>
    <col min="14345" max="14345" width="9.140625" style="96"/>
    <col min="14346" max="14346" width="16.5703125" style="96" customWidth="1"/>
    <col min="14347" max="14592" width="9.140625" style="96"/>
    <col min="14593" max="14593" width="6.140625" style="96" customWidth="1"/>
    <col min="14594" max="14594" width="42.140625" style="96" customWidth="1"/>
    <col min="14595" max="14596" width="10" style="96" customWidth="1"/>
    <col min="14597" max="14597" width="11.28515625" style="96" customWidth="1"/>
    <col min="14598" max="14598" width="13.85546875" style="96" customWidth="1"/>
    <col min="14599" max="14599" width="18.28515625" style="96" customWidth="1"/>
    <col min="14600" max="14600" width="12" style="96" customWidth="1"/>
    <col min="14601" max="14601" width="9.140625" style="96"/>
    <col min="14602" max="14602" width="16.5703125" style="96" customWidth="1"/>
    <col min="14603" max="14848" width="9.140625" style="96"/>
    <col min="14849" max="14849" width="6.140625" style="96" customWidth="1"/>
    <col min="14850" max="14850" width="42.140625" style="96" customWidth="1"/>
    <col min="14851" max="14852" width="10" style="96" customWidth="1"/>
    <col min="14853" max="14853" width="11.28515625" style="96" customWidth="1"/>
    <col min="14854" max="14854" width="13.85546875" style="96" customWidth="1"/>
    <col min="14855" max="14855" width="18.28515625" style="96" customWidth="1"/>
    <col min="14856" max="14856" width="12" style="96" customWidth="1"/>
    <col min="14857" max="14857" width="9.140625" style="96"/>
    <col min="14858" max="14858" width="16.5703125" style="96" customWidth="1"/>
    <col min="14859" max="15104" width="9.140625" style="96"/>
    <col min="15105" max="15105" width="6.140625" style="96" customWidth="1"/>
    <col min="15106" max="15106" width="42.140625" style="96" customWidth="1"/>
    <col min="15107" max="15108" width="10" style="96" customWidth="1"/>
    <col min="15109" max="15109" width="11.28515625" style="96" customWidth="1"/>
    <col min="15110" max="15110" width="13.85546875" style="96" customWidth="1"/>
    <col min="15111" max="15111" width="18.28515625" style="96" customWidth="1"/>
    <col min="15112" max="15112" width="12" style="96" customWidth="1"/>
    <col min="15113" max="15113" width="9.140625" style="96"/>
    <col min="15114" max="15114" width="16.5703125" style="96" customWidth="1"/>
    <col min="15115" max="15360" width="9.140625" style="96"/>
    <col min="15361" max="15361" width="6.140625" style="96" customWidth="1"/>
    <col min="15362" max="15362" width="42.140625" style="96" customWidth="1"/>
    <col min="15363" max="15364" width="10" style="96" customWidth="1"/>
    <col min="15365" max="15365" width="11.28515625" style="96" customWidth="1"/>
    <col min="15366" max="15366" width="13.85546875" style="96" customWidth="1"/>
    <col min="15367" max="15367" width="18.28515625" style="96" customWidth="1"/>
    <col min="15368" max="15368" width="12" style="96" customWidth="1"/>
    <col min="15369" max="15369" width="9.140625" style="96"/>
    <col min="15370" max="15370" width="16.5703125" style="96" customWidth="1"/>
    <col min="15371" max="15616" width="9.140625" style="96"/>
    <col min="15617" max="15617" width="6.140625" style="96" customWidth="1"/>
    <col min="15618" max="15618" width="42.140625" style="96" customWidth="1"/>
    <col min="15619" max="15620" width="10" style="96" customWidth="1"/>
    <col min="15621" max="15621" width="11.28515625" style="96" customWidth="1"/>
    <col min="15622" max="15622" width="13.85546875" style="96" customWidth="1"/>
    <col min="15623" max="15623" width="18.28515625" style="96" customWidth="1"/>
    <col min="15624" max="15624" width="12" style="96" customWidth="1"/>
    <col min="15625" max="15625" width="9.140625" style="96"/>
    <col min="15626" max="15626" width="16.5703125" style="96" customWidth="1"/>
    <col min="15627" max="15872" width="9.140625" style="96"/>
    <col min="15873" max="15873" width="6.140625" style="96" customWidth="1"/>
    <col min="15874" max="15874" width="42.140625" style="96" customWidth="1"/>
    <col min="15875" max="15876" width="10" style="96" customWidth="1"/>
    <col min="15877" max="15877" width="11.28515625" style="96" customWidth="1"/>
    <col min="15878" max="15878" width="13.85546875" style="96" customWidth="1"/>
    <col min="15879" max="15879" width="18.28515625" style="96" customWidth="1"/>
    <col min="15880" max="15880" width="12" style="96" customWidth="1"/>
    <col min="15881" max="15881" width="9.140625" style="96"/>
    <col min="15882" max="15882" width="16.5703125" style="96" customWidth="1"/>
    <col min="15883" max="16128" width="9.140625" style="96"/>
    <col min="16129" max="16129" width="6.140625" style="96" customWidth="1"/>
    <col min="16130" max="16130" width="42.140625" style="96" customWidth="1"/>
    <col min="16131" max="16132" width="10" style="96" customWidth="1"/>
    <col min="16133" max="16133" width="11.28515625" style="96" customWidth="1"/>
    <col min="16134" max="16134" width="13.85546875" style="96" customWidth="1"/>
    <col min="16135" max="16135" width="18.28515625" style="96" customWidth="1"/>
    <col min="16136" max="16136" width="12" style="96" customWidth="1"/>
    <col min="16137" max="16137" width="9.140625" style="96"/>
    <col min="16138" max="16138" width="16.5703125" style="96" customWidth="1"/>
    <col min="16139" max="16384" width="9.140625" style="96"/>
  </cols>
  <sheetData>
    <row r="1" spans="1:10" s="3" customFormat="1" ht="77.25" customHeight="1">
      <c r="A1" s="171" t="s">
        <v>78</v>
      </c>
      <c r="B1" s="172"/>
      <c r="C1" s="172"/>
      <c r="D1" s="172"/>
      <c r="E1" s="172"/>
      <c r="F1" s="173"/>
      <c r="G1" s="1"/>
      <c r="H1" s="2"/>
      <c r="J1" s="1"/>
    </row>
    <row r="2" spans="1:10" s="11" customFormat="1" ht="25.5" customHeight="1">
      <c r="A2" s="4"/>
      <c r="B2" s="5"/>
      <c r="C2" s="6" t="s">
        <v>0</v>
      </c>
      <c r="D2" s="6" t="s">
        <v>1</v>
      </c>
      <c r="E2" s="7" t="s">
        <v>2</v>
      </c>
      <c r="F2" s="8" t="s">
        <v>3</v>
      </c>
      <c r="G2" s="9"/>
      <c r="H2" s="10"/>
      <c r="J2" s="9"/>
    </row>
    <row r="3" spans="1:10" s="3" customFormat="1" ht="25.5" customHeight="1">
      <c r="A3" s="12"/>
      <c r="B3" s="13"/>
      <c r="C3" s="14"/>
      <c r="D3" s="14"/>
      <c r="E3" s="15"/>
      <c r="F3" s="16"/>
      <c r="G3" s="1"/>
      <c r="H3" s="2"/>
      <c r="J3" s="1"/>
    </row>
    <row r="4" spans="1:10" s="24" customFormat="1" ht="57" customHeight="1">
      <c r="A4" s="17"/>
      <c r="B4" s="18" t="s">
        <v>90</v>
      </c>
      <c r="C4" s="19"/>
      <c r="D4" s="19"/>
      <c r="E4" s="20"/>
      <c r="F4" s="21"/>
      <c r="G4" s="22"/>
      <c r="H4" s="23"/>
      <c r="J4" s="22"/>
    </row>
    <row r="5" spans="1:10" s="3" customFormat="1" ht="25.5" customHeight="1">
      <c r="A5" s="12"/>
      <c r="B5" s="13"/>
      <c r="C5" s="14"/>
      <c r="D5" s="15"/>
      <c r="E5" s="25"/>
      <c r="F5" s="26"/>
      <c r="G5" s="1"/>
      <c r="H5" s="2"/>
      <c r="I5" s="1"/>
    </row>
    <row r="6" spans="1:10" s="31" customFormat="1" ht="25.5" customHeight="1">
      <c r="A6" s="17"/>
      <c r="B6" s="18" t="s">
        <v>4</v>
      </c>
      <c r="C6" s="27"/>
      <c r="D6" s="27"/>
      <c r="E6" s="28"/>
      <c r="F6" s="29"/>
      <c r="G6" s="30"/>
      <c r="H6" s="23"/>
      <c r="I6" s="30"/>
    </row>
    <row r="7" spans="1:10" s="3" customFormat="1" ht="25.5" customHeight="1">
      <c r="A7" s="12"/>
      <c r="B7" s="32"/>
      <c r="C7" s="14"/>
      <c r="D7" s="15"/>
      <c r="E7" s="25"/>
      <c r="F7" s="26"/>
      <c r="G7" s="1"/>
      <c r="H7" s="2"/>
      <c r="I7" s="1"/>
    </row>
    <row r="8" spans="1:10" s="40" customFormat="1">
      <c r="A8" s="33" t="s">
        <v>5</v>
      </c>
      <c r="B8" s="34" t="s">
        <v>6</v>
      </c>
      <c r="C8" s="35"/>
      <c r="D8" s="36"/>
      <c r="E8" s="36"/>
      <c r="F8" s="37"/>
      <c r="G8" s="38"/>
      <c r="H8" s="39"/>
      <c r="I8" s="38"/>
    </row>
    <row r="9" spans="1:10" s="3" customFormat="1">
      <c r="A9" s="41"/>
      <c r="B9" s="42"/>
      <c r="C9" s="43"/>
      <c r="D9" s="44"/>
      <c r="E9" s="44"/>
      <c r="F9" s="26"/>
      <c r="G9" s="1"/>
      <c r="H9" s="2"/>
      <c r="I9" s="1"/>
    </row>
    <row r="10" spans="1:10" s="3" customFormat="1">
      <c r="A10" s="41"/>
      <c r="B10" s="42" t="s">
        <v>7</v>
      </c>
      <c r="C10" s="43"/>
      <c r="D10" s="44"/>
      <c r="E10" s="44"/>
      <c r="F10" s="26"/>
      <c r="G10" s="1"/>
      <c r="H10" s="2"/>
      <c r="I10" s="1"/>
    </row>
    <row r="11" spans="1:10" s="3" customFormat="1" ht="89.25">
      <c r="A11" s="41"/>
      <c r="B11" s="13" t="s">
        <v>52</v>
      </c>
      <c r="C11" s="43"/>
      <c r="D11" s="44"/>
      <c r="E11" s="44"/>
      <c r="F11" s="26"/>
      <c r="G11" s="1"/>
      <c r="H11" s="2"/>
      <c r="I11" s="1"/>
    </row>
    <row r="12" spans="1:10" s="3" customFormat="1">
      <c r="A12" s="41"/>
      <c r="B12" s="42"/>
      <c r="C12" s="43"/>
      <c r="D12" s="44"/>
      <c r="E12" s="44"/>
      <c r="F12" s="26"/>
      <c r="G12" s="1"/>
      <c r="H12" s="2"/>
      <c r="I12" s="1"/>
    </row>
    <row r="13" spans="1:10" s="52" customFormat="1" ht="140.25">
      <c r="A13" s="45" t="s">
        <v>5</v>
      </c>
      <c r="B13" s="46" t="s">
        <v>53</v>
      </c>
      <c r="C13" s="47"/>
      <c r="D13" s="48"/>
      <c r="E13" s="48"/>
      <c r="F13" s="49"/>
      <c r="G13" s="50"/>
      <c r="H13" s="51"/>
      <c r="I13" s="50"/>
    </row>
    <row r="14" spans="1:10" s="60" customFormat="1">
      <c r="A14" s="53"/>
      <c r="B14" s="54"/>
      <c r="C14" s="55" t="s">
        <v>8</v>
      </c>
      <c r="D14" s="56">
        <v>1</v>
      </c>
      <c r="E14" s="56"/>
      <c r="F14" s="57">
        <f>D14*E14</f>
        <v>0</v>
      </c>
      <c r="G14" s="58"/>
      <c r="H14" s="59"/>
      <c r="I14" s="58"/>
    </row>
    <row r="15" spans="1:10" s="3" customFormat="1">
      <c r="A15" s="41"/>
      <c r="B15" s="13"/>
      <c r="C15" s="61"/>
      <c r="D15" s="44"/>
      <c r="E15" s="44"/>
      <c r="F15" s="26"/>
      <c r="G15" s="1"/>
      <c r="H15" s="2"/>
      <c r="I15" s="1"/>
    </row>
    <row r="16" spans="1:10" s="52" customFormat="1" ht="208.5">
      <c r="A16" s="62" t="s">
        <v>9</v>
      </c>
      <c r="B16" s="63" t="s">
        <v>54</v>
      </c>
      <c r="F16" s="64"/>
      <c r="G16" s="50"/>
    </row>
    <row r="17" spans="1:13" s="60" customFormat="1" ht="15">
      <c r="A17" s="65"/>
      <c r="B17" s="54"/>
      <c r="C17" s="55" t="s">
        <v>10</v>
      </c>
      <c r="D17" s="56">
        <v>440</v>
      </c>
      <c r="E17" s="66"/>
      <c r="F17" s="57">
        <f>D17*E17</f>
        <v>0</v>
      </c>
      <c r="G17" s="58"/>
    </row>
    <row r="18" spans="1:13" s="3" customFormat="1">
      <c r="A18" s="67"/>
      <c r="B18" s="13"/>
      <c r="C18" s="68"/>
      <c r="D18" s="68"/>
      <c r="E18" s="68"/>
      <c r="F18" s="69"/>
      <c r="G18" s="1"/>
    </row>
    <row r="19" spans="1:13" s="52" customFormat="1" ht="89.25">
      <c r="A19" s="45" t="s">
        <v>21</v>
      </c>
      <c r="B19" s="46" t="s">
        <v>55</v>
      </c>
      <c r="C19" s="47"/>
      <c r="D19" s="48"/>
      <c r="E19" s="70"/>
      <c r="F19" s="49"/>
      <c r="G19" s="50"/>
      <c r="I19" s="50"/>
    </row>
    <row r="20" spans="1:13" s="3" customFormat="1">
      <c r="A20" s="71"/>
      <c r="B20" s="13" t="s">
        <v>11</v>
      </c>
      <c r="C20" s="72"/>
      <c r="D20" s="73"/>
      <c r="E20" s="74"/>
      <c r="F20" s="75"/>
      <c r="G20" s="1"/>
      <c r="H20" s="1"/>
    </row>
    <row r="21" spans="1:13" s="79" customFormat="1">
      <c r="A21" s="41" t="s">
        <v>12</v>
      </c>
      <c r="B21" s="76" t="s">
        <v>13</v>
      </c>
      <c r="C21" s="61" t="s">
        <v>14</v>
      </c>
      <c r="D21" s="44">
        <v>76</v>
      </c>
      <c r="E21" s="77"/>
      <c r="F21" s="26">
        <f>D21*E21</f>
        <v>0</v>
      </c>
      <c r="G21" s="1"/>
      <c r="H21" s="78"/>
    </row>
    <row r="22" spans="1:13" s="79" customFormat="1">
      <c r="A22" s="41" t="s">
        <v>15</v>
      </c>
      <c r="B22" s="76" t="s">
        <v>16</v>
      </c>
      <c r="C22" s="61" t="s">
        <v>14</v>
      </c>
      <c r="D22" s="44">
        <v>34</v>
      </c>
      <c r="E22" s="77"/>
      <c r="F22" s="26">
        <f>D22*E22</f>
        <v>0</v>
      </c>
      <c r="G22" s="1"/>
      <c r="H22" s="78"/>
    </row>
    <row r="23" spans="1:13" s="80" customFormat="1">
      <c r="A23" s="41" t="s">
        <v>17</v>
      </c>
      <c r="B23" s="76" t="s">
        <v>18</v>
      </c>
      <c r="C23" s="61" t="s">
        <v>14</v>
      </c>
      <c r="D23" s="44">
        <v>43</v>
      </c>
      <c r="E23" s="77"/>
      <c r="F23" s="26">
        <f>D23*E23</f>
        <v>0</v>
      </c>
      <c r="G23" s="1"/>
      <c r="H23" s="78"/>
      <c r="I23" s="79"/>
      <c r="J23" s="79"/>
      <c r="K23" s="79"/>
      <c r="L23" s="79"/>
      <c r="M23" s="79"/>
    </row>
    <row r="24" spans="1:13" s="80" customFormat="1">
      <c r="A24" s="53" t="s">
        <v>19</v>
      </c>
      <c r="B24" s="81" t="s">
        <v>20</v>
      </c>
      <c r="C24" s="55" t="s">
        <v>14</v>
      </c>
      <c r="D24" s="56">
        <v>11</v>
      </c>
      <c r="E24" s="66"/>
      <c r="F24" s="57">
        <f>D24*E24</f>
        <v>0</v>
      </c>
      <c r="G24" s="58"/>
      <c r="H24" s="56"/>
    </row>
    <row r="25" spans="1:13" s="79" customFormat="1">
      <c r="A25" s="41"/>
      <c r="B25" s="76"/>
      <c r="C25" s="61"/>
      <c r="D25" s="44"/>
      <c r="E25" s="77"/>
      <c r="F25" s="26"/>
      <c r="G25" s="1"/>
      <c r="H25" s="78"/>
    </row>
    <row r="26" spans="1:13" s="52" customFormat="1" ht="114.75">
      <c r="A26" s="45" t="s">
        <v>26</v>
      </c>
      <c r="B26" s="46" t="s">
        <v>56</v>
      </c>
      <c r="C26" s="47"/>
      <c r="D26" s="48"/>
      <c r="E26" s="70"/>
      <c r="F26" s="49"/>
      <c r="G26" s="50"/>
      <c r="I26" s="50"/>
    </row>
    <row r="27" spans="1:13" s="3" customFormat="1">
      <c r="A27" s="71"/>
      <c r="B27" s="13" t="s">
        <v>22</v>
      </c>
      <c r="C27" s="72"/>
      <c r="D27" s="73"/>
      <c r="E27" s="74"/>
      <c r="F27" s="75"/>
      <c r="G27" s="1"/>
      <c r="H27" s="1"/>
    </row>
    <row r="28" spans="1:13" s="79" customFormat="1">
      <c r="A28" s="41" t="s">
        <v>12</v>
      </c>
      <c r="B28" s="76" t="s">
        <v>23</v>
      </c>
      <c r="C28" s="61" t="s">
        <v>24</v>
      </c>
      <c r="D28" s="44">
        <v>360</v>
      </c>
      <c r="E28" s="77"/>
      <c r="F28" s="26">
        <f>D28*E28</f>
        <v>0</v>
      </c>
      <c r="G28" s="1"/>
      <c r="H28" s="78"/>
    </row>
    <row r="29" spans="1:13" s="80" customFormat="1">
      <c r="A29" s="53" t="s">
        <v>15</v>
      </c>
      <c r="B29" s="81" t="s">
        <v>25</v>
      </c>
      <c r="C29" s="55" t="s">
        <v>14</v>
      </c>
      <c r="D29" s="56">
        <v>100</v>
      </c>
      <c r="E29" s="66"/>
      <c r="F29" s="57">
        <f>D29*E29</f>
        <v>0</v>
      </c>
      <c r="G29" s="58"/>
      <c r="H29" s="56"/>
    </row>
    <row r="30" spans="1:13" s="90" customFormat="1">
      <c r="A30" s="82"/>
      <c r="B30" s="83"/>
      <c r="C30" s="84"/>
      <c r="D30" s="85"/>
      <c r="E30" s="86"/>
      <c r="F30" s="87"/>
      <c r="G30" s="88"/>
      <c r="H30" s="89"/>
    </row>
    <row r="31" spans="1:13" s="52" customFormat="1" ht="102">
      <c r="A31" s="45" t="s">
        <v>28</v>
      </c>
      <c r="B31" s="46" t="s">
        <v>57</v>
      </c>
      <c r="C31" s="47"/>
      <c r="D31" s="48"/>
      <c r="E31" s="70"/>
      <c r="F31" s="49"/>
      <c r="G31" s="50"/>
      <c r="I31" s="50"/>
    </row>
    <row r="32" spans="1:13" s="3" customFormat="1">
      <c r="A32" s="71"/>
      <c r="B32" s="13" t="s">
        <v>27</v>
      </c>
      <c r="C32" s="72"/>
      <c r="D32" s="73"/>
      <c r="E32" s="74"/>
      <c r="F32" s="75"/>
      <c r="G32" s="1"/>
      <c r="H32" s="1"/>
    </row>
    <row r="33" spans="1:10" s="80" customFormat="1">
      <c r="A33" s="53"/>
      <c r="B33" s="81"/>
      <c r="C33" s="55" t="s">
        <v>24</v>
      </c>
      <c r="D33" s="56">
        <v>360</v>
      </c>
      <c r="E33" s="66"/>
      <c r="F33" s="57">
        <f>D33*E33</f>
        <v>0</v>
      </c>
      <c r="G33" s="58"/>
      <c r="H33" s="56"/>
    </row>
    <row r="34" spans="1:10" s="90" customFormat="1">
      <c r="A34" s="82"/>
      <c r="B34" s="83"/>
      <c r="C34" s="84"/>
      <c r="D34" s="85"/>
      <c r="E34" s="86"/>
      <c r="F34" s="87"/>
      <c r="G34" s="88"/>
      <c r="H34" s="89"/>
    </row>
    <row r="35" spans="1:10" s="92" customFormat="1" ht="51">
      <c r="A35" s="41" t="s">
        <v>34</v>
      </c>
      <c r="B35" s="13" t="s">
        <v>62</v>
      </c>
      <c r="C35" s="61"/>
      <c r="D35" s="44"/>
      <c r="E35" s="44"/>
      <c r="F35" s="26"/>
      <c r="G35" s="91"/>
    </row>
    <row r="36" spans="1:10" s="80" customFormat="1">
      <c r="A36" s="53"/>
      <c r="B36" s="81"/>
      <c r="C36" s="55" t="s">
        <v>31</v>
      </c>
      <c r="D36" s="56">
        <v>42</v>
      </c>
      <c r="E36" s="66"/>
      <c r="F36" s="57">
        <f>D36*E36</f>
        <v>0</v>
      </c>
      <c r="G36" s="58"/>
      <c r="H36" s="56"/>
    </row>
    <row r="37" spans="1:10" s="94" customFormat="1" ht="15.75">
      <c r="A37" s="82"/>
      <c r="B37" s="93"/>
      <c r="C37" s="84"/>
      <c r="D37" s="85"/>
      <c r="E37" s="85"/>
      <c r="F37" s="87"/>
      <c r="G37" s="88"/>
    </row>
    <row r="38" spans="1:10" s="52" customFormat="1" ht="25.5">
      <c r="A38" s="45" t="s">
        <v>36</v>
      </c>
      <c r="B38" s="46" t="s">
        <v>63</v>
      </c>
      <c r="C38" s="47"/>
      <c r="D38" s="48"/>
      <c r="E38" s="48"/>
      <c r="F38" s="49"/>
      <c r="G38" s="50"/>
      <c r="H38" s="51"/>
      <c r="J38" s="50"/>
    </row>
    <row r="39" spans="1:10" s="60" customFormat="1">
      <c r="A39" s="53"/>
      <c r="B39" s="81"/>
      <c r="C39" s="55" t="s">
        <v>8</v>
      </c>
      <c r="D39" s="56">
        <v>1</v>
      </c>
      <c r="E39" s="56"/>
      <c r="F39" s="57">
        <f>D39*E39</f>
        <v>0</v>
      </c>
      <c r="G39" s="58"/>
      <c r="H39" s="59"/>
      <c r="J39" s="58"/>
    </row>
    <row r="40" spans="1:10">
      <c r="A40" s="82"/>
      <c r="B40" s="83"/>
      <c r="C40" s="84"/>
      <c r="D40" s="85"/>
      <c r="E40" s="85"/>
    </row>
    <row r="41" spans="1:10" s="98" customFormat="1">
      <c r="A41" s="33" t="str">
        <f>A8</f>
        <v>1.</v>
      </c>
      <c r="B41" s="34" t="s">
        <v>32</v>
      </c>
      <c r="C41" s="35"/>
      <c r="D41" s="36"/>
      <c r="E41" s="36"/>
      <c r="F41" s="37">
        <f>SUM(F13:F37)</f>
        <v>0</v>
      </c>
      <c r="G41" s="36"/>
      <c r="H41" s="97"/>
      <c r="I41" s="36"/>
    </row>
    <row r="42" spans="1:10" s="40" customFormat="1">
      <c r="A42" s="33" t="s">
        <v>9</v>
      </c>
      <c r="B42" s="34" t="s">
        <v>33</v>
      </c>
      <c r="C42" s="35"/>
      <c r="D42" s="36"/>
      <c r="E42" s="36"/>
      <c r="F42" s="37"/>
      <c r="G42" s="38"/>
      <c r="H42" s="39"/>
      <c r="I42" s="38"/>
    </row>
    <row r="43" spans="1:10" s="3" customFormat="1">
      <c r="A43" s="67"/>
      <c r="B43" s="13"/>
      <c r="C43" s="43"/>
      <c r="D43" s="44"/>
      <c r="E43" s="44"/>
      <c r="F43" s="26"/>
      <c r="G43" s="1"/>
      <c r="H43" s="2"/>
      <c r="J43" s="1"/>
    </row>
    <row r="44" spans="1:10" s="52" customFormat="1" ht="168">
      <c r="A44" s="45" t="s">
        <v>5</v>
      </c>
      <c r="B44" s="99" t="s">
        <v>60</v>
      </c>
      <c r="C44" s="47"/>
      <c r="D44" s="48"/>
      <c r="E44" s="48"/>
      <c r="F44" s="49"/>
      <c r="G44" s="50"/>
      <c r="H44" s="51"/>
      <c r="J44" s="50"/>
    </row>
    <row r="45" spans="1:10" s="103" customFormat="1" ht="15">
      <c r="A45" s="65"/>
      <c r="B45" s="100"/>
      <c r="C45" s="101" t="s">
        <v>61</v>
      </c>
      <c r="D45" s="56">
        <v>4.5</v>
      </c>
      <c r="E45" s="56"/>
      <c r="F45" s="57">
        <f>D45*E45</f>
        <v>0</v>
      </c>
      <c r="G45" s="102"/>
      <c r="H45" s="59"/>
      <c r="J45" s="104"/>
    </row>
    <row r="46" spans="1:10" s="109" customFormat="1">
      <c r="A46" s="105"/>
      <c r="B46" s="106"/>
      <c r="C46" s="107"/>
      <c r="D46" s="85"/>
      <c r="E46" s="85"/>
      <c r="F46" s="87"/>
      <c r="G46" s="108"/>
      <c r="H46" s="95"/>
      <c r="J46" s="108"/>
    </row>
    <row r="47" spans="1:10" s="52" customFormat="1" ht="168">
      <c r="A47" s="45" t="s">
        <v>9</v>
      </c>
      <c r="B47" s="99" t="s">
        <v>75</v>
      </c>
      <c r="C47" s="47"/>
      <c r="D47" s="48"/>
      <c r="E47" s="48"/>
      <c r="F47" s="49"/>
      <c r="G47" s="50"/>
      <c r="H47" s="51"/>
      <c r="J47" s="50"/>
    </row>
    <row r="48" spans="1:10" s="60" customFormat="1" ht="15">
      <c r="A48" s="53"/>
      <c r="B48" s="100"/>
      <c r="C48" s="101" t="s">
        <v>10</v>
      </c>
      <c r="D48" s="56">
        <v>33</v>
      </c>
      <c r="E48" s="56"/>
      <c r="F48" s="57">
        <f>D48*E48</f>
        <v>0</v>
      </c>
      <c r="G48" s="58"/>
      <c r="H48" s="59"/>
      <c r="J48" s="58"/>
    </row>
    <row r="49" spans="1:10" s="3" customFormat="1">
      <c r="A49" s="41"/>
      <c r="B49" s="110"/>
      <c r="C49" s="61"/>
      <c r="D49" s="44"/>
      <c r="E49" s="44"/>
      <c r="F49" s="26"/>
      <c r="G49" s="1"/>
      <c r="H49" s="2"/>
      <c r="J49" s="1"/>
    </row>
    <row r="50" spans="1:10" s="52" customFormat="1" ht="102">
      <c r="A50" s="45" t="s">
        <v>21</v>
      </c>
      <c r="B50" s="46" t="s">
        <v>64</v>
      </c>
      <c r="C50" s="47"/>
      <c r="D50" s="48"/>
      <c r="E50" s="48"/>
      <c r="F50" s="49"/>
      <c r="G50" s="50"/>
      <c r="H50" s="51"/>
      <c r="J50" s="50"/>
    </row>
    <row r="51" spans="1:10" s="68" customFormat="1">
      <c r="A51" s="41"/>
      <c r="B51" s="110" t="s">
        <v>30</v>
      </c>
      <c r="C51" s="111"/>
      <c r="D51" s="44"/>
      <c r="E51" s="44"/>
      <c r="F51" s="26"/>
      <c r="G51" s="73"/>
      <c r="H51" s="112"/>
      <c r="J51" s="73"/>
    </row>
    <row r="52" spans="1:10" s="80" customFormat="1">
      <c r="A52" s="53"/>
      <c r="B52" s="81"/>
      <c r="C52" s="55" t="s">
        <v>24</v>
      </c>
      <c r="D52" s="56">
        <v>17</v>
      </c>
      <c r="E52" s="66"/>
      <c r="F52" s="57">
        <f>D52*E52</f>
        <v>0</v>
      </c>
      <c r="G52" s="58"/>
      <c r="H52" s="56"/>
    </row>
    <row r="53" spans="1:10">
      <c r="A53" s="82"/>
      <c r="B53" s="106"/>
      <c r="C53" s="84"/>
      <c r="D53" s="85"/>
      <c r="E53" s="85"/>
    </row>
    <row r="54" spans="1:10" s="98" customFormat="1">
      <c r="A54" s="33" t="str">
        <f>A42</f>
        <v>2.</v>
      </c>
      <c r="B54" s="34" t="s">
        <v>32</v>
      </c>
      <c r="C54" s="35"/>
      <c r="D54" s="36"/>
      <c r="E54" s="36"/>
      <c r="F54" s="37">
        <f>SUM(F44:F53)</f>
        <v>0</v>
      </c>
      <c r="G54" s="36"/>
      <c r="H54" s="97"/>
      <c r="I54" s="36"/>
    </row>
    <row r="55" spans="1:10" s="40" customFormat="1">
      <c r="A55" s="33" t="s">
        <v>21</v>
      </c>
      <c r="B55" s="34" t="s">
        <v>35</v>
      </c>
      <c r="C55" s="35"/>
      <c r="D55" s="36"/>
      <c r="E55" s="36"/>
      <c r="F55" s="37"/>
      <c r="G55" s="38"/>
      <c r="H55" s="39"/>
      <c r="I55" s="38"/>
    </row>
    <row r="56" spans="1:10" s="3" customFormat="1">
      <c r="A56" s="67"/>
      <c r="B56" s="76"/>
      <c r="C56" s="111"/>
      <c r="D56" s="113"/>
      <c r="E56" s="44"/>
      <c r="F56" s="26"/>
      <c r="G56" s="1"/>
      <c r="H56" s="2"/>
      <c r="J56" s="1"/>
    </row>
    <row r="57" spans="1:10" s="52" customFormat="1" ht="244.5">
      <c r="A57" s="45" t="s">
        <v>5</v>
      </c>
      <c r="B57" s="46" t="s">
        <v>59</v>
      </c>
      <c r="C57" s="114"/>
      <c r="D57" s="48"/>
      <c r="E57" s="48"/>
      <c r="F57" s="49"/>
      <c r="G57" s="51"/>
      <c r="H57" s="51"/>
      <c r="I57" s="51"/>
    </row>
    <row r="58" spans="1:10" s="60" customFormat="1">
      <c r="A58" s="53"/>
      <c r="B58" s="100"/>
      <c r="C58" s="55" t="s">
        <v>31</v>
      </c>
      <c r="D58" s="56">
        <v>5</v>
      </c>
      <c r="E58" s="56"/>
      <c r="F58" s="57">
        <f>SUM(D58*E58)</f>
        <v>0</v>
      </c>
      <c r="G58" s="51"/>
      <c r="H58" s="59"/>
    </row>
    <row r="59" spans="1:10" s="3" customFormat="1">
      <c r="A59" s="41"/>
      <c r="B59" s="110"/>
      <c r="C59" s="61"/>
      <c r="D59" s="44"/>
      <c r="E59" s="44"/>
      <c r="F59" s="26"/>
      <c r="G59" s="2"/>
      <c r="H59" s="2"/>
    </row>
    <row r="60" spans="1:10" s="52" customFormat="1" ht="114.75">
      <c r="A60" s="45" t="s">
        <v>9</v>
      </c>
      <c r="B60" s="46" t="s">
        <v>76</v>
      </c>
      <c r="C60" s="114"/>
      <c r="D60" s="48"/>
      <c r="E60" s="48"/>
      <c r="F60" s="49"/>
      <c r="G60" s="50"/>
      <c r="H60" s="51"/>
    </row>
    <row r="61" spans="1:10" s="60" customFormat="1">
      <c r="A61" s="53"/>
      <c r="B61" s="100"/>
      <c r="C61" s="55" t="s">
        <v>24</v>
      </c>
      <c r="D61" s="56">
        <v>290</v>
      </c>
      <c r="E61" s="56"/>
      <c r="F61" s="57">
        <f>SUM(D61*E61)</f>
        <v>0</v>
      </c>
      <c r="G61" s="58"/>
      <c r="H61" s="59"/>
    </row>
    <row r="62" spans="1:10" s="3" customFormat="1">
      <c r="A62" s="41"/>
      <c r="B62" s="110"/>
      <c r="C62" s="61"/>
      <c r="D62" s="44"/>
      <c r="E62" s="44"/>
      <c r="F62" s="26"/>
      <c r="G62" s="1"/>
      <c r="H62" s="2"/>
    </row>
    <row r="63" spans="1:10" s="52" customFormat="1" ht="117">
      <c r="A63" s="45" t="s">
        <v>21</v>
      </c>
      <c r="B63" s="46" t="s">
        <v>77</v>
      </c>
      <c r="C63" s="114"/>
      <c r="D63" s="48"/>
      <c r="E63" s="48"/>
      <c r="F63" s="49"/>
      <c r="G63" s="51"/>
      <c r="H63" s="51"/>
      <c r="I63" s="51"/>
    </row>
    <row r="64" spans="1:10" s="60" customFormat="1">
      <c r="A64" s="53"/>
      <c r="B64" s="100"/>
      <c r="C64" s="55" t="s">
        <v>24</v>
      </c>
      <c r="D64" s="56">
        <v>290</v>
      </c>
      <c r="E64" s="56"/>
      <c r="F64" s="57">
        <f>SUM(D64*E64)</f>
        <v>0</v>
      </c>
      <c r="G64" s="59"/>
      <c r="H64" s="59"/>
    </row>
    <row r="65" spans="1:10" s="3" customFormat="1">
      <c r="A65" s="41"/>
      <c r="B65" s="110"/>
      <c r="C65" s="61"/>
      <c r="D65" s="44"/>
      <c r="E65" s="44"/>
      <c r="F65" s="26"/>
      <c r="G65" s="2"/>
      <c r="H65" s="2"/>
    </row>
    <row r="66" spans="1:10" s="52" customFormat="1" ht="204">
      <c r="A66" s="45" t="s">
        <v>26</v>
      </c>
      <c r="B66" s="46" t="s">
        <v>58</v>
      </c>
      <c r="C66" s="114"/>
      <c r="D66" s="48"/>
      <c r="E66" s="48"/>
      <c r="F66" s="49"/>
      <c r="G66" s="50"/>
      <c r="H66" s="51"/>
    </row>
    <row r="67" spans="1:10" s="60" customFormat="1">
      <c r="A67" s="53"/>
      <c r="B67" s="100"/>
      <c r="C67" s="55" t="s">
        <v>24</v>
      </c>
      <c r="D67" s="56">
        <v>360</v>
      </c>
      <c r="E67" s="56"/>
      <c r="F67" s="57">
        <f>SUM(D67*E67)</f>
        <v>0</v>
      </c>
      <c r="G67" s="59"/>
      <c r="H67" s="59"/>
    </row>
    <row r="68" spans="1:10" s="3" customFormat="1">
      <c r="A68" s="41"/>
      <c r="B68" s="110"/>
      <c r="C68" s="61"/>
      <c r="D68" s="44"/>
      <c r="E68" s="44"/>
      <c r="F68" s="26"/>
      <c r="G68" s="2"/>
      <c r="H68" s="2"/>
    </row>
    <row r="69" spans="1:10" s="52" customFormat="1" ht="102">
      <c r="A69" s="45" t="s">
        <v>28</v>
      </c>
      <c r="B69" s="46" t="s">
        <v>49</v>
      </c>
      <c r="C69" s="114"/>
      <c r="D69" s="48"/>
      <c r="E69" s="48"/>
      <c r="F69" s="49"/>
      <c r="G69" s="50"/>
      <c r="H69" s="51"/>
    </row>
    <row r="70" spans="1:10" s="60" customFormat="1">
      <c r="A70" s="53"/>
      <c r="B70" s="100"/>
      <c r="C70" s="55" t="s">
        <v>24</v>
      </c>
      <c r="D70" s="56">
        <v>360</v>
      </c>
      <c r="E70" s="56"/>
      <c r="F70" s="57">
        <f>SUM(D70*E70)</f>
        <v>0</v>
      </c>
      <c r="G70" s="59"/>
      <c r="H70" s="59"/>
    </row>
    <row r="71" spans="1:10" s="3" customFormat="1">
      <c r="A71" s="41"/>
      <c r="B71" s="110"/>
      <c r="C71" s="61"/>
      <c r="D71" s="44"/>
      <c r="E71" s="44"/>
      <c r="F71" s="26"/>
      <c r="G71" s="2"/>
      <c r="H71" s="2"/>
    </row>
    <row r="72" spans="1:10" s="52" customFormat="1" ht="140.25">
      <c r="A72" s="45" t="s">
        <v>34</v>
      </c>
      <c r="B72" s="46" t="s">
        <v>50</v>
      </c>
      <c r="C72" s="114"/>
      <c r="D72" s="48"/>
      <c r="E72" s="48"/>
      <c r="F72" s="49"/>
      <c r="G72" s="50"/>
      <c r="H72" s="51"/>
    </row>
    <row r="73" spans="1:10" s="60" customFormat="1">
      <c r="A73" s="53"/>
      <c r="B73" s="100"/>
      <c r="C73" s="55" t="s">
        <v>24</v>
      </c>
      <c r="D73" s="56">
        <v>360</v>
      </c>
      <c r="E73" s="56"/>
      <c r="F73" s="57">
        <f>SUM(D73*E73)</f>
        <v>0</v>
      </c>
      <c r="G73" s="59"/>
      <c r="H73" s="59"/>
    </row>
    <row r="74" spans="1:10" s="123" customFormat="1" ht="15">
      <c r="A74" s="115"/>
      <c r="B74" s="116"/>
      <c r="C74" s="117"/>
      <c r="D74" s="118"/>
      <c r="E74" s="118"/>
      <c r="F74" s="119"/>
      <c r="G74" s="120"/>
      <c r="H74" s="121"/>
      <c r="I74" s="121"/>
      <c r="J74" s="122"/>
    </row>
    <row r="75" spans="1:10" s="98" customFormat="1">
      <c r="A75" s="33" t="str">
        <f>A55</f>
        <v>3.</v>
      </c>
      <c r="B75" s="34" t="s">
        <v>39</v>
      </c>
      <c r="C75" s="35"/>
      <c r="D75" s="36"/>
      <c r="E75" s="36"/>
      <c r="F75" s="37">
        <f>SUM(F57:F74)</f>
        <v>0</v>
      </c>
      <c r="G75" s="36"/>
      <c r="H75" s="97"/>
      <c r="I75" s="36"/>
    </row>
    <row r="76" spans="1:10" s="40" customFormat="1">
      <c r="A76" s="33" t="s">
        <v>26</v>
      </c>
      <c r="B76" s="34" t="s">
        <v>40</v>
      </c>
      <c r="C76" s="35"/>
      <c r="D76" s="36"/>
      <c r="E76" s="36"/>
      <c r="F76" s="37"/>
      <c r="G76" s="38"/>
      <c r="H76" s="39"/>
      <c r="I76" s="38"/>
    </row>
    <row r="77" spans="1:10" s="3" customFormat="1">
      <c r="A77" s="67"/>
      <c r="B77" s="76"/>
      <c r="C77" s="61"/>
      <c r="D77" s="124"/>
      <c r="E77" s="124"/>
      <c r="F77" s="26"/>
      <c r="G77" s="1"/>
      <c r="H77" s="2"/>
    </row>
    <row r="78" spans="1:10" s="52" customFormat="1" ht="168">
      <c r="A78" s="125" t="s">
        <v>5</v>
      </c>
      <c r="B78" s="126" t="s">
        <v>87</v>
      </c>
      <c r="C78" s="47"/>
      <c r="D78" s="48"/>
      <c r="E78" s="48"/>
      <c r="F78" s="49"/>
      <c r="G78" s="50"/>
      <c r="H78" s="51"/>
    </row>
    <row r="79" spans="1:10" s="3" customFormat="1">
      <c r="A79" s="127" t="s">
        <v>12</v>
      </c>
      <c r="B79" s="110" t="s">
        <v>41</v>
      </c>
      <c r="C79" s="61" t="s">
        <v>24</v>
      </c>
      <c r="D79" s="44">
        <v>360</v>
      </c>
      <c r="E79" s="44"/>
      <c r="F79" s="26">
        <f>D79*E79</f>
        <v>0</v>
      </c>
      <c r="G79" s="1"/>
      <c r="H79" s="2"/>
    </row>
    <row r="80" spans="1:10" s="3" customFormat="1" ht="63.75">
      <c r="A80" s="127" t="s">
        <v>15</v>
      </c>
      <c r="B80" s="110" t="s">
        <v>83</v>
      </c>
      <c r="C80" s="61" t="s">
        <v>14</v>
      </c>
      <c r="D80" s="44">
        <v>76</v>
      </c>
      <c r="E80" s="44"/>
      <c r="F80" s="26">
        <f>D80*E80</f>
        <v>0</v>
      </c>
      <c r="G80" s="1"/>
      <c r="H80" s="2"/>
    </row>
    <row r="81" spans="1:10" s="60" customFormat="1" ht="89.25">
      <c r="A81" s="128" t="s">
        <v>42</v>
      </c>
      <c r="B81" s="100" t="s">
        <v>84</v>
      </c>
      <c r="C81" s="55" t="s">
        <v>29</v>
      </c>
      <c r="D81" s="56">
        <v>65</v>
      </c>
      <c r="E81" s="56"/>
      <c r="F81" s="57">
        <f>D81*E81</f>
        <v>0</v>
      </c>
      <c r="G81" s="58"/>
      <c r="H81" s="59"/>
    </row>
    <row r="82" spans="1:10" s="3" customFormat="1">
      <c r="A82" s="67"/>
      <c r="B82" s="13"/>
      <c r="C82" s="61"/>
      <c r="D82" s="44"/>
      <c r="E82" s="44"/>
      <c r="F82" s="26"/>
      <c r="G82" s="1"/>
      <c r="H82" s="2"/>
      <c r="J82" s="1"/>
    </row>
    <row r="83" spans="1:10" s="52" customFormat="1" ht="165.75">
      <c r="A83" s="125" t="s">
        <v>9</v>
      </c>
      <c r="B83" s="126" t="s">
        <v>85</v>
      </c>
      <c r="C83" s="47"/>
      <c r="D83" s="48"/>
      <c r="E83" s="48"/>
      <c r="F83" s="49"/>
      <c r="G83" s="50"/>
      <c r="H83" s="51"/>
    </row>
    <row r="84" spans="1:10" s="60" customFormat="1">
      <c r="A84" s="128"/>
      <c r="B84" s="100" t="s">
        <v>43</v>
      </c>
      <c r="C84" s="55" t="s">
        <v>14</v>
      </c>
      <c r="D84" s="56">
        <v>100</v>
      </c>
      <c r="E84" s="56"/>
      <c r="F84" s="57">
        <f>D84*E84</f>
        <v>0</v>
      </c>
      <c r="G84" s="58"/>
      <c r="H84" s="59"/>
    </row>
    <row r="85" spans="1:10" s="3" customFormat="1">
      <c r="A85" s="67"/>
      <c r="B85" s="13"/>
      <c r="C85" s="61"/>
      <c r="D85" s="44"/>
      <c r="E85" s="44"/>
      <c r="F85" s="26"/>
      <c r="G85" s="1"/>
      <c r="H85" s="2"/>
      <c r="J85" s="1"/>
    </row>
    <row r="86" spans="1:10" s="40" customFormat="1" ht="76.5">
      <c r="A86" s="129" t="s">
        <v>44</v>
      </c>
      <c r="B86" s="130" t="s">
        <v>86</v>
      </c>
      <c r="C86" s="131" t="s">
        <v>29</v>
      </c>
      <c r="D86" s="36">
        <v>720</v>
      </c>
      <c r="E86" s="36"/>
      <c r="F86" s="37">
        <f>D86*E86</f>
        <v>0</v>
      </c>
      <c r="G86" s="38"/>
      <c r="H86" s="39"/>
    </row>
    <row r="87" spans="1:10" s="3" customFormat="1">
      <c r="A87" s="41"/>
      <c r="B87" s="76"/>
      <c r="C87" s="43"/>
      <c r="D87" s="44"/>
      <c r="E87" s="44"/>
      <c r="F87" s="26"/>
      <c r="G87" s="1"/>
      <c r="H87" s="2"/>
    </row>
    <row r="88" spans="1:10" s="98" customFormat="1">
      <c r="A88" s="33" t="str">
        <f>A76</f>
        <v>4.</v>
      </c>
      <c r="B88" s="34" t="s">
        <v>39</v>
      </c>
      <c r="C88" s="35"/>
      <c r="D88" s="36"/>
      <c r="E88" s="36"/>
      <c r="F88" s="37">
        <f>SUM(F78:F87)</f>
        <v>0</v>
      </c>
      <c r="G88" s="36"/>
      <c r="H88" s="97"/>
      <c r="I88" s="36"/>
    </row>
    <row r="89" spans="1:10" s="40" customFormat="1">
      <c r="A89" s="33" t="s">
        <v>28</v>
      </c>
      <c r="B89" s="34" t="s">
        <v>45</v>
      </c>
      <c r="C89" s="35"/>
      <c r="D89" s="36"/>
      <c r="E89" s="36"/>
      <c r="F89" s="37"/>
      <c r="G89" s="38"/>
      <c r="H89" s="39"/>
      <c r="I89" s="38"/>
    </row>
    <row r="90" spans="1:10" s="3" customFormat="1">
      <c r="A90" s="67"/>
      <c r="B90" s="13"/>
      <c r="C90" s="61"/>
      <c r="D90" s="124"/>
      <c r="E90" s="124"/>
      <c r="F90" s="26"/>
      <c r="G90" s="1"/>
      <c r="H90" s="2"/>
      <c r="J90" s="1"/>
    </row>
    <row r="91" spans="1:10" s="52" customFormat="1" ht="76.5">
      <c r="A91" s="45" t="s">
        <v>5</v>
      </c>
      <c r="B91" s="46" t="s">
        <v>82</v>
      </c>
      <c r="C91" s="47"/>
      <c r="D91" s="48"/>
      <c r="E91" s="48"/>
      <c r="F91" s="49"/>
      <c r="G91" s="50"/>
      <c r="H91" s="51"/>
    </row>
    <row r="92" spans="1:10" s="60" customFormat="1" ht="15">
      <c r="A92" s="53"/>
      <c r="B92" s="100"/>
      <c r="C92" s="55" t="s">
        <v>51</v>
      </c>
      <c r="D92" s="56">
        <v>76</v>
      </c>
      <c r="E92" s="56"/>
      <c r="F92" s="57">
        <f>SUM(D92*E92)</f>
        <v>0</v>
      </c>
      <c r="G92" s="58"/>
      <c r="H92" s="59"/>
    </row>
    <row r="93" spans="1:10" s="3" customFormat="1">
      <c r="A93" s="41"/>
      <c r="B93" s="110"/>
      <c r="C93" s="61"/>
      <c r="D93" s="44"/>
      <c r="E93" s="44"/>
      <c r="F93" s="26"/>
      <c r="G93" s="1"/>
      <c r="H93" s="2"/>
    </row>
    <row r="94" spans="1:10" s="52" customFormat="1" ht="106.5">
      <c r="A94" s="45" t="s">
        <v>9</v>
      </c>
      <c r="B94" s="46" t="s">
        <v>81</v>
      </c>
      <c r="C94" s="132"/>
      <c r="D94" s="133"/>
      <c r="E94" s="133"/>
      <c r="F94" s="49"/>
      <c r="G94" s="50"/>
      <c r="H94" s="51"/>
      <c r="J94" s="50"/>
    </row>
    <row r="95" spans="1:10" s="3" customFormat="1" ht="15">
      <c r="A95" s="41" t="s">
        <v>12</v>
      </c>
      <c r="B95" s="110" t="s">
        <v>16</v>
      </c>
      <c r="C95" s="61" t="s">
        <v>51</v>
      </c>
      <c r="D95" s="44">
        <v>34</v>
      </c>
      <c r="E95" s="44"/>
      <c r="F95" s="26">
        <f>D95*E95</f>
        <v>0</v>
      </c>
      <c r="G95" s="1"/>
      <c r="H95" s="2"/>
      <c r="J95" s="1"/>
    </row>
    <row r="96" spans="1:10" s="3" customFormat="1">
      <c r="A96" s="41" t="s">
        <v>15</v>
      </c>
      <c r="B96" s="110" t="s">
        <v>46</v>
      </c>
      <c r="C96" s="61" t="s">
        <v>29</v>
      </c>
      <c r="D96" s="44">
        <v>6</v>
      </c>
      <c r="E96" s="44"/>
      <c r="F96" s="26">
        <f>D96*E96</f>
        <v>0</v>
      </c>
      <c r="G96" s="1"/>
      <c r="H96" s="2"/>
      <c r="J96" s="1"/>
    </row>
    <row r="97" spans="1:10" s="60" customFormat="1">
      <c r="A97" s="53" t="s">
        <v>17</v>
      </c>
      <c r="B97" s="100" t="s">
        <v>47</v>
      </c>
      <c r="C97" s="55" t="s">
        <v>29</v>
      </c>
      <c r="D97" s="56">
        <v>6</v>
      </c>
      <c r="E97" s="56"/>
      <c r="F97" s="57">
        <f>D97*E97</f>
        <v>0</v>
      </c>
      <c r="G97" s="58"/>
      <c r="H97" s="59"/>
      <c r="J97" s="58"/>
    </row>
    <row r="98" spans="1:10" s="3" customFormat="1">
      <c r="A98" s="41"/>
      <c r="B98" s="110"/>
      <c r="C98" s="61"/>
      <c r="D98" s="44"/>
      <c r="E98" s="44"/>
      <c r="F98" s="26"/>
      <c r="G98" s="1"/>
      <c r="H98" s="2"/>
      <c r="J98" s="1"/>
    </row>
    <row r="99" spans="1:10" s="52" customFormat="1" ht="51">
      <c r="A99" s="45" t="s">
        <v>21</v>
      </c>
      <c r="B99" s="46" t="s">
        <v>80</v>
      </c>
      <c r="C99" s="47"/>
      <c r="D99" s="48"/>
      <c r="E99" s="48"/>
      <c r="F99" s="49"/>
      <c r="G99" s="50"/>
      <c r="H99" s="51"/>
    </row>
    <row r="100" spans="1:10" s="60" customFormat="1" ht="15">
      <c r="A100" s="53"/>
      <c r="B100" s="100"/>
      <c r="C100" s="55" t="s">
        <v>51</v>
      </c>
      <c r="D100" s="56">
        <v>43</v>
      </c>
      <c r="E100" s="56"/>
      <c r="F100" s="57">
        <f>SUM(D100*E100)</f>
        <v>0</v>
      </c>
      <c r="G100" s="58"/>
      <c r="H100" s="59"/>
    </row>
    <row r="101" spans="1:10" s="3" customFormat="1">
      <c r="A101" s="41"/>
      <c r="B101" s="110"/>
      <c r="C101" s="61"/>
      <c r="D101" s="44"/>
      <c r="E101" s="44"/>
      <c r="F101" s="26"/>
      <c r="G101" s="1"/>
      <c r="H101" s="2"/>
    </row>
    <row r="102" spans="1:10" s="52" customFormat="1" ht="76.5">
      <c r="A102" s="45" t="s">
        <v>26</v>
      </c>
      <c r="B102" s="46" t="s">
        <v>79</v>
      </c>
      <c r="C102" s="47"/>
      <c r="D102" s="134"/>
      <c r="E102" s="133"/>
      <c r="F102" s="49"/>
      <c r="G102" s="50"/>
      <c r="H102" s="51"/>
      <c r="J102" s="50"/>
    </row>
    <row r="103" spans="1:10" s="60" customFormat="1" ht="15">
      <c r="A103" s="53"/>
      <c r="B103" s="100"/>
      <c r="C103" s="55" t="s">
        <v>51</v>
      </c>
      <c r="D103" s="56">
        <v>11</v>
      </c>
      <c r="E103" s="56"/>
      <c r="F103" s="57">
        <f>D103*E103</f>
        <v>0</v>
      </c>
      <c r="G103" s="58"/>
      <c r="H103" s="59"/>
      <c r="J103" s="58"/>
    </row>
    <row r="104" spans="1:10" s="3" customFormat="1">
      <c r="A104" s="41"/>
      <c r="B104" s="110"/>
      <c r="C104" s="61"/>
      <c r="D104" s="44"/>
      <c r="E104" s="44"/>
      <c r="F104" s="26"/>
      <c r="G104" s="1"/>
      <c r="H104" s="2"/>
      <c r="J104" s="1"/>
    </row>
    <row r="105" spans="1:10" s="98" customFormat="1">
      <c r="A105" s="33" t="str">
        <f>A89</f>
        <v>5.</v>
      </c>
      <c r="B105" s="34" t="s">
        <v>39</v>
      </c>
      <c r="C105" s="35"/>
      <c r="D105" s="36"/>
      <c r="E105" s="36"/>
      <c r="F105" s="37">
        <f>SUM(F91:F104)</f>
        <v>0</v>
      </c>
      <c r="G105" s="36"/>
      <c r="H105" s="97"/>
      <c r="I105" s="36"/>
    </row>
    <row r="106" spans="1:10" s="40" customFormat="1">
      <c r="A106" s="33" t="s">
        <v>34</v>
      </c>
      <c r="B106" s="34" t="s">
        <v>65</v>
      </c>
      <c r="C106" s="35"/>
      <c r="D106" s="36"/>
      <c r="E106" s="36"/>
      <c r="F106" s="37"/>
      <c r="G106" s="38"/>
      <c r="H106" s="39"/>
      <c r="I106" s="38"/>
    </row>
    <row r="107" spans="1:10" s="138" customFormat="1" ht="15">
      <c r="A107" s="135"/>
      <c r="B107" s="136"/>
      <c r="C107" s="136"/>
      <c r="D107" s="136"/>
      <c r="E107" s="136"/>
      <c r="F107" s="137"/>
    </row>
    <row r="108" spans="1:10" s="143" customFormat="1">
      <c r="A108" s="139"/>
      <c r="B108" s="140" t="s">
        <v>69</v>
      </c>
      <c r="C108" s="141"/>
      <c r="D108" s="141"/>
      <c r="E108" s="141"/>
      <c r="F108" s="142"/>
    </row>
    <row r="109" spans="1:10" s="138" customFormat="1" ht="15">
      <c r="A109" s="135"/>
      <c r="B109" s="136"/>
      <c r="C109" s="136"/>
      <c r="D109" s="136"/>
      <c r="E109" s="136"/>
      <c r="F109" s="137"/>
    </row>
    <row r="110" spans="1:10" s="40" customFormat="1" ht="38.25">
      <c r="A110" s="144" t="s">
        <v>5</v>
      </c>
      <c r="B110" s="145" t="s">
        <v>66</v>
      </c>
      <c r="C110" s="146" t="s">
        <v>29</v>
      </c>
      <c r="D110" s="147">
        <v>1</v>
      </c>
      <c r="E110" s="147"/>
      <c r="F110" s="148"/>
      <c r="G110" s="38"/>
      <c r="H110" s="39"/>
    </row>
    <row r="111" spans="1:10" s="138" customFormat="1" ht="15">
      <c r="A111" s="135"/>
      <c r="B111" s="136"/>
      <c r="C111" s="136"/>
      <c r="D111" s="136"/>
      <c r="E111" s="136"/>
      <c r="F111" s="137"/>
    </row>
    <row r="112" spans="1:10" s="40" customFormat="1" ht="51">
      <c r="A112" s="144" t="s">
        <v>9</v>
      </c>
      <c r="B112" s="145" t="s">
        <v>67</v>
      </c>
      <c r="C112" s="146" t="s">
        <v>29</v>
      </c>
      <c r="D112" s="147">
        <v>1</v>
      </c>
      <c r="E112" s="147"/>
      <c r="F112" s="148"/>
      <c r="G112" s="38"/>
      <c r="H112" s="39"/>
    </row>
    <row r="113" spans="1:8" s="138" customFormat="1" ht="15">
      <c r="A113" s="135"/>
      <c r="B113" s="136"/>
      <c r="C113" s="136"/>
      <c r="D113" s="136"/>
      <c r="E113" s="136"/>
      <c r="F113" s="137"/>
    </row>
    <row r="114" spans="1:8" s="40" customFormat="1" ht="25.5">
      <c r="A114" s="144" t="s">
        <v>21</v>
      </c>
      <c r="B114" s="145" t="s">
        <v>68</v>
      </c>
      <c r="C114" s="146" t="s">
        <v>29</v>
      </c>
      <c r="D114" s="147">
        <v>1</v>
      </c>
      <c r="E114" s="147"/>
      <c r="F114" s="148">
        <f>D114*E114</f>
        <v>0</v>
      </c>
      <c r="G114" s="38"/>
      <c r="H114" s="39"/>
    </row>
    <row r="115" spans="1:8" s="138" customFormat="1" ht="15">
      <c r="A115" s="135"/>
      <c r="B115" s="136"/>
      <c r="C115" s="136"/>
      <c r="D115" s="136"/>
      <c r="E115" s="136"/>
      <c r="F115" s="137"/>
    </row>
    <row r="116" spans="1:8" s="143" customFormat="1">
      <c r="A116" s="139"/>
      <c r="B116" s="140" t="s">
        <v>70</v>
      </c>
      <c r="C116" s="141"/>
      <c r="D116" s="141"/>
      <c r="E116" s="141"/>
      <c r="F116" s="142"/>
    </row>
    <row r="117" spans="1:8" s="138" customFormat="1" ht="15">
      <c r="A117" s="135"/>
      <c r="B117" s="136"/>
      <c r="C117" s="136"/>
      <c r="D117" s="136"/>
      <c r="E117" s="136"/>
      <c r="F117" s="137"/>
    </row>
    <row r="118" spans="1:8" s="40" customFormat="1" ht="38.25">
      <c r="A118" s="144" t="s">
        <v>26</v>
      </c>
      <c r="B118" s="145" t="s">
        <v>92</v>
      </c>
      <c r="C118" s="146" t="s">
        <v>14</v>
      </c>
      <c r="D118" s="147">
        <v>140</v>
      </c>
      <c r="E118" s="147"/>
      <c r="F118" s="148">
        <f>D118*E118</f>
        <v>0</v>
      </c>
      <c r="G118" s="38"/>
      <c r="H118" s="39"/>
    </row>
    <row r="119" spans="1:8" s="138" customFormat="1" ht="15">
      <c r="A119" s="135"/>
      <c r="B119" s="136"/>
      <c r="C119" s="136"/>
      <c r="D119" s="136"/>
      <c r="E119" s="136"/>
      <c r="F119" s="137"/>
    </row>
    <row r="120" spans="1:8" s="40" customFormat="1" ht="38.25">
      <c r="A120" s="144" t="s">
        <v>28</v>
      </c>
      <c r="B120" s="145" t="s">
        <v>93</v>
      </c>
      <c r="C120" s="146" t="s">
        <v>29</v>
      </c>
      <c r="D120" s="147">
        <v>15</v>
      </c>
      <c r="E120" s="147"/>
      <c r="F120" s="148">
        <f>D120*E120</f>
        <v>0</v>
      </c>
      <c r="G120" s="38"/>
      <c r="H120" s="39"/>
    </row>
    <row r="121" spans="1:8" s="138" customFormat="1" ht="15">
      <c r="A121" s="135"/>
      <c r="B121" s="149"/>
      <c r="C121" s="136"/>
      <c r="D121" s="136"/>
      <c r="E121" s="136"/>
      <c r="F121" s="137"/>
    </row>
    <row r="122" spans="1:8" s="40" customFormat="1" ht="38.25">
      <c r="A122" s="144" t="s">
        <v>34</v>
      </c>
      <c r="B122" s="145" t="s">
        <v>94</v>
      </c>
      <c r="C122" s="146" t="s">
        <v>29</v>
      </c>
      <c r="D122" s="147">
        <v>10</v>
      </c>
      <c r="E122" s="147"/>
      <c r="F122" s="148">
        <f>D122*E122</f>
        <v>0</v>
      </c>
      <c r="G122" s="38"/>
      <c r="H122" s="39"/>
    </row>
    <row r="123" spans="1:8" s="138" customFormat="1" ht="15">
      <c r="A123" s="135"/>
      <c r="B123" s="149"/>
      <c r="C123" s="136"/>
      <c r="D123" s="136"/>
      <c r="E123" s="136"/>
      <c r="F123" s="137"/>
    </row>
    <row r="124" spans="1:8" s="40" customFormat="1">
      <c r="A124" s="144" t="s">
        <v>36</v>
      </c>
      <c r="B124" s="145" t="s">
        <v>71</v>
      </c>
      <c r="C124" s="146" t="s">
        <v>29</v>
      </c>
      <c r="D124" s="147">
        <v>6</v>
      </c>
      <c r="E124" s="147"/>
      <c r="F124" s="148">
        <f>D124*E124</f>
        <v>0</v>
      </c>
      <c r="G124" s="38"/>
      <c r="H124" s="39"/>
    </row>
    <row r="125" spans="1:8" s="138" customFormat="1" ht="15">
      <c r="A125" s="135"/>
      <c r="B125" s="149"/>
      <c r="C125" s="136"/>
      <c r="D125" s="136"/>
      <c r="E125" s="136"/>
      <c r="F125" s="137"/>
    </row>
    <row r="126" spans="1:8" s="40" customFormat="1" ht="63.75">
      <c r="A126" s="144" t="s">
        <v>37</v>
      </c>
      <c r="B126" s="145" t="s">
        <v>91</v>
      </c>
      <c r="C126" s="146" t="s">
        <v>29</v>
      </c>
      <c r="D126" s="147">
        <v>1</v>
      </c>
      <c r="E126" s="147"/>
      <c r="F126" s="148">
        <f>D126*E126</f>
        <v>0</v>
      </c>
      <c r="G126" s="38"/>
      <c r="H126" s="39"/>
    </row>
    <row r="127" spans="1:8" s="138" customFormat="1" ht="15">
      <c r="A127" s="135"/>
      <c r="B127" s="136"/>
      <c r="C127" s="136"/>
      <c r="D127" s="136"/>
      <c r="E127" s="136"/>
      <c r="F127" s="137"/>
    </row>
    <row r="128" spans="1:8" s="40" customFormat="1" ht="38.25">
      <c r="A128" s="144" t="s">
        <v>38</v>
      </c>
      <c r="B128" s="145" t="s">
        <v>95</v>
      </c>
      <c r="C128" s="146" t="s">
        <v>29</v>
      </c>
      <c r="D128" s="147">
        <v>1</v>
      </c>
      <c r="E128" s="147"/>
      <c r="F128" s="148">
        <f>D128*E128</f>
        <v>0</v>
      </c>
      <c r="G128" s="38"/>
      <c r="H128" s="39"/>
    </row>
    <row r="129" spans="1:18" s="138" customFormat="1" ht="15">
      <c r="A129" s="135"/>
      <c r="B129" s="136"/>
      <c r="C129" s="136"/>
      <c r="D129" s="136"/>
      <c r="E129" s="136"/>
      <c r="F129" s="137"/>
    </row>
    <row r="130" spans="1:18" s="98" customFormat="1">
      <c r="A130" s="33" t="str">
        <f>A106</f>
        <v>6.</v>
      </c>
      <c r="B130" s="34" t="s">
        <v>39</v>
      </c>
      <c r="C130" s="35"/>
      <c r="D130" s="36"/>
      <c r="E130" s="36"/>
      <c r="F130" s="37">
        <f>SUM(F110:F129)</f>
        <v>0</v>
      </c>
      <c r="G130" s="36"/>
      <c r="H130" s="97"/>
      <c r="I130" s="36"/>
    </row>
    <row r="131" spans="1:18" s="31" customFormat="1" ht="15.75">
      <c r="A131" s="17"/>
      <c r="B131" s="18" t="s">
        <v>48</v>
      </c>
      <c r="C131" s="27"/>
      <c r="D131" s="27"/>
      <c r="E131" s="28"/>
      <c r="F131" s="29"/>
      <c r="G131" s="30"/>
      <c r="H131" s="23"/>
      <c r="I131" s="30"/>
    </row>
    <row r="132" spans="1:18" s="156" customFormat="1" ht="15.75">
      <c r="A132" s="150"/>
      <c r="B132" s="151"/>
      <c r="C132" s="152"/>
      <c r="D132" s="152"/>
      <c r="E132" s="152"/>
      <c r="F132" s="153"/>
      <c r="G132" s="154"/>
      <c r="H132" s="155"/>
    </row>
    <row r="133" spans="1:18" s="40" customFormat="1" ht="25.5">
      <c r="A133" s="33"/>
      <c r="B133" s="34" t="s">
        <v>74</v>
      </c>
      <c r="C133" s="35"/>
      <c r="D133" s="36"/>
      <c r="E133" s="36"/>
      <c r="F133" s="37"/>
      <c r="G133" s="38"/>
      <c r="H133" s="39"/>
      <c r="I133" s="38"/>
    </row>
    <row r="134" spans="1:18" s="3" customFormat="1">
      <c r="A134" s="157" t="s">
        <v>5</v>
      </c>
      <c r="B134" s="42" t="str">
        <f>B8</f>
        <v>PRIPREMNI  RADOVI, DEMONTAŽE I RUŠENJA</v>
      </c>
      <c r="C134" s="43"/>
      <c r="D134" s="158"/>
      <c r="E134" s="158"/>
      <c r="F134" s="26">
        <f>F41</f>
        <v>0</v>
      </c>
      <c r="G134" s="1"/>
      <c r="H134" s="2"/>
      <c r="J134" s="1"/>
    </row>
    <row r="135" spans="1:18" s="3" customFormat="1">
      <c r="A135" s="157" t="str">
        <f>A42</f>
        <v>2.</v>
      </c>
      <c r="B135" s="42" t="str">
        <f>B42</f>
        <v>ZIDARSKI RADOVI</v>
      </c>
      <c r="C135" s="159"/>
      <c r="D135" s="160"/>
      <c r="E135" s="160"/>
      <c r="F135" s="26">
        <f>F54</f>
        <v>0</v>
      </c>
      <c r="G135" s="1"/>
      <c r="H135" s="2"/>
      <c r="J135" s="1"/>
    </row>
    <row r="136" spans="1:18" s="3" customFormat="1">
      <c r="A136" s="157" t="str">
        <f>A55</f>
        <v>3.</v>
      </c>
      <c r="B136" s="42" t="str">
        <f>B55</f>
        <v>TESARSKI RADOVI</v>
      </c>
      <c r="C136" s="159"/>
      <c r="D136" s="160"/>
      <c r="E136" s="160"/>
      <c r="F136" s="26">
        <f>F75</f>
        <v>0</v>
      </c>
      <c r="G136" s="1"/>
      <c r="H136" s="2"/>
      <c r="J136" s="1"/>
    </row>
    <row r="137" spans="1:18" s="1" customFormat="1">
      <c r="A137" s="157" t="str">
        <f>A76</f>
        <v>4.</v>
      </c>
      <c r="B137" s="42" t="str">
        <f>B76</f>
        <v xml:space="preserve">KROVOPOKRIVAČKI RADOVI    </v>
      </c>
      <c r="C137" s="159"/>
      <c r="D137" s="160"/>
      <c r="E137" s="160"/>
      <c r="F137" s="26">
        <f>F88</f>
        <v>0</v>
      </c>
      <c r="H137" s="2"/>
      <c r="I137" s="3"/>
      <c r="K137" s="3"/>
      <c r="L137" s="3"/>
      <c r="M137" s="3"/>
      <c r="N137" s="3"/>
      <c r="O137" s="3"/>
      <c r="P137" s="3"/>
      <c r="Q137" s="3"/>
      <c r="R137" s="3"/>
    </row>
    <row r="138" spans="1:18" s="1" customFormat="1">
      <c r="A138" s="157" t="str">
        <f>A89</f>
        <v>5.</v>
      </c>
      <c r="B138" s="42" t="str">
        <f>B89</f>
        <v>LIMARSKI RADOVI</v>
      </c>
      <c r="C138" s="159"/>
      <c r="D138" s="160"/>
      <c r="E138" s="160"/>
      <c r="F138" s="26">
        <f>F105</f>
        <v>0</v>
      </c>
      <c r="H138" s="2"/>
      <c r="I138" s="3"/>
      <c r="K138" s="3"/>
      <c r="L138" s="3"/>
      <c r="M138" s="3"/>
      <c r="N138" s="3"/>
      <c r="O138" s="3"/>
      <c r="P138" s="3"/>
      <c r="Q138" s="3"/>
      <c r="R138" s="3"/>
    </row>
    <row r="139" spans="1:18" s="1" customFormat="1">
      <c r="A139" s="157" t="str">
        <f>A106</f>
        <v>6.</v>
      </c>
      <c r="B139" s="42" t="str">
        <f>B106</f>
        <v>ELEKTROINSTALACIJE</v>
      </c>
      <c r="C139" s="159"/>
      <c r="D139" s="160"/>
      <c r="E139" s="160"/>
      <c r="F139" s="26">
        <f>F130</f>
        <v>0</v>
      </c>
      <c r="H139" s="2"/>
      <c r="I139" s="3"/>
      <c r="K139" s="3"/>
      <c r="L139" s="3"/>
      <c r="M139" s="3"/>
      <c r="N139" s="3"/>
      <c r="O139" s="3"/>
      <c r="P139" s="3"/>
      <c r="Q139" s="3"/>
      <c r="R139" s="3"/>
    </row>
    <row r="140" spans="1:18" s="98" customFormat="1">
      <c r="A140" s="33"/>
      <c r="B140" s="161" t="s">
        <v>39</v>
      </c>
      <c r="C140" s="35"/>
      <c r="D140" s="36"/>
      <c r="E140" s="36"/>
      <c r="F140" s="37">
        <f>SUM(F134:F139)</f>
        <v>0</v>
      </c>
      <c r="G140" s="36"/>
      <c r="H140" s="97"/>
      <c r="I140" s="36"/>
    </row>
    <row r="141" spans="1:18" s="1" customFormat="1">
      <c r="A141" s="162"/>
      <c r="B141" s="13"/>
      <c r="C141" s="43"/>
      <c r="D141" s="44"/>
      <c r="E141" s="44"/>
      <c r="F141" s="26"/>
      <c r="H141" s="2"/>
      <c r="I141" s="3"/>
      <c r="K141" s="3"/>
      <c r="L141" s="3"/>
      <c r="M141" s="3"/>
      <c r="N141" s="3"/>
      <c r="O141" s="3"/>
      <c r="P141" s="3"/>
      <c r="Q141" s="3"/>
      <c r="R141" s="3"/>
    </row>
    <row r="142" spans="1:18" s="98" customFormat="1">
      <c r="A142" s="33"/>
      <c r="B142" s="161" t="s">
        <v>72</v>
      </c>
      <c r="C142" s="35"/>
      <c r="D142" s="36"/>
      <c r="E142" s="36"/>
      <c r="F142" s="37">
        <f>0.25*F140</f>
        <v>0</v>
      </c>
      <c r="G142" s="36"/>
      <c r="H142" s="97"/>
      <c r="I142" s="36"/>
    </row>
    <row r="143" spans="1:18" s="3" customFormat="1">
      <c r="A143" s="67"/>
      <c r="B143" s="13"/>
      <c r="C143" s="61"/>
      <c r="D143" s="124"/>
      <c r="E143" s="124"/>
      <c r="F143" s="26"/>
      <c r="G143" s="1"/>
      <c r="H143" s="2"/>
      <c r="J143" s="1"/>
    </row>
    <row r="144" spans="1:18" s="98" customFormat="1">
      <c r="A144" s="33"/>
      <c r="B144" s="161" t="s">
        <v>73</v>
      </c>
      <c r="C144" s="35"/>
      <c r="D144" s="36"/>
      <c r="E144" s="36"/>
      <c r="F144" s="37">
        <f>SUM(F140:F143)</f>
        <v>0</v>
      </c>
      <c r="G144" s="36"/>
      <c r="H144" s="97"/>
      <c r="I144" s="36"/>
    </row>
    <row r="145" spans="1:10" s="167" customFormat="1">
      <c r="A145" s="163"/>
      <c r="B145" s="93"/>
      <c r="C145" s="84"/>
      <c r="D145" s="164"/>
      <c r="E145" s="164"/>
      <c r="F145" s="85"/>
      <c r="G145" s="165"/>
      <c r="H145" s="166"/>
      <c r="J145" s="165"/>
    </row>
    <row r="146" spans="1:10" s="167" customFormat="1">
      <c r="A146" s="163"/>
      <c r="B146" s="93"/>
      <c r="C146" s="84"/>
      <c r="D146" s="164"/>
      <c r="E146" s="164"/>
      <c r="F146" s="85"/>
      <c r="G146" s="165"/>
      <c r="H146" s="166"/>
      <c r="J146" s="165"/>
    </row>
    <row r="147" spans="1:10" s="68" customFormat="1">
      <c r="A147" s="168"/>
      <c r="B147" s="13"/>
      <c r="C147" s="61"/>
      <c r="D147" s="61" t="s">
        <v>88</v>
      </c>
      <c r="E147" s="124"/>
      <c r="F147" s="44"/>
      <c r="G147" s="73"/>
      <c r="H147" s="112"/>
      <c r="J147" s="73"/>
    </row>
    <row r="148" spans="1:10" s="68" customFormat="1">
      <c r="A148" s="168"/>
      <c r="B148" s="13"/>
      <c r="C148" s="61"/>
      <c r="D148" s="61" t="s">
        <v>89</v>
      </c>
      <c r="E148" s="124"/>
      <c r="F148" s="44"/>
      <c r="G148" s="73"/>
      <c r="H148" s="112"/>
      <c r="J148" s="73"/>
    </row>
    <row r="149" spans="1:10" s="167" customFormat="1">
      <c r="A149" s="163"/>
      <c r="B149" s="93"/>
      <c r="C149" s="84"/>
      <c r="D149" s="164"/>
      <c r="E149" s="164"/>
      <c r="F149" s="85"/>
      <c r="G149" s="165"/>
      <c r="H149" s="166"/>
      <c r="J149" s="165"/>
    </row>
    <row r="150" spans="1:10" s="167" customFormat="1">
      <c r="A150" s="163"/>
      <c r="B150" s="93"/>
      <c r="C150" s="84"/>
      <c r="D150" s="164"/>
      <c r="E150" s="164"/>
      <c r="F150" s="85"/>
      <c r="G150" s="165"/>
      <c r="H150" s="166"/>
      <c r="J150" s="165"/>
    </row>
    <row r="151" spans="1:10" s="167" customFormat="1">
      <c r="A151" s="163"/>
      <c r="B151" s="93"/>
      <c r="C151" s="84"/>
      <c r="D151" s="164"/>
      <c r="E151" s="164"/>
      <c r="F151" s="85"/>
      <c r="G151" s="165"/>
      <c r="H151" s="166"/>
      <c r="J151" s="165"/>
    </row>
    <row r="152" spans="1:10" s="167" customFormat="1">
      <c r="A152" s="163"/>
      <c r="B152" s="93"/>
      <c r="C152" s="84"/>
      <c r="D152" s="164"/>
      <c r="E152" s="164"/>
      <c r="F152" s="85"/>
      <c r="G152" s="165"/>
      <c r="H152" s="166"/>
      <c r="J152" s="165"/>
    </row>
    <row r="153" spans="1:10" s="167" customFormat="1">
      <c r="A153" s="163"/>
      <c r="B153" s="93"/>
      <c r="C153" s="84"/>
      <c r="D153" s="164"/>
      <c r="E153" s="164"/>
      <c r="F153" s="85"/>
      <c r="G153" s="165"/>
      <c r="H153" s="166"/>
      <c r="J153" s="165"/>
    </row>
  </sheetData>
  <mergeCells count="1">
    <mergeCell ref="A1:F1"/>
  </mergeCells>
  <printOptions horizontalCentered="1" gridLines="1" gridLinesSet="0"/>
  <pageMargins left="0.59055118110236227" right="0" top="0.39370078740157483" bottom="0.39370078740157483" header="0.39370078740157483" footer="0"/>
  <pageSetup paperSize="9" orientation="portrait" r:id="rId1"/>
  <headerFooter alignWithMargins="0">
    <oddFooter>Stranica &amp;P od &amp;N</oddFooter>
  </headerFooter>
  <rowBreaks count="6" manualBreakCount="6">
    <brk id="41" max="16383" man="1"/>
    <brk id="54" max="16383" man="1"/>
    <brk id="75" max="16383" man="1"/>
    <brk id="88" max="16383" man="1"/>
    <brk id="105" max="16383" man="1"/>
    <brk id="130"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Line="0" autoPict="0">
                <anchor moveWithCells="1" sizeWithCells="1">
                  <from>
                    <xdr:col>0</xdr:col>
                    <xdr:colOff>9525</xdr:colOff>
                    <xdr:row>0</xdr:row>
                    <xdr:rowOff>0</xdr:rowOff>
                  </from>
                  <to>
                    <xdr:col>1</xdr:col>
                    <xdr:colOff>2790825</xdr:colOff>
                    <xdr:row>0</xdr:row>
                    <xdr:rowOff>0</xdr:rowOff>
                  </to>
                </anchor>
              </controlPr>
            </control>
          </mc:Choice>
        </mc:AlternateContent>
        <mc:AlternateContent xmlns:mc="http://schemas.openxmlformats.org/markup-compatibility/2006">
          <mc:Choice Requires="x14">
            <control shapeId="1026" r:id="rId5" name="Button 2">
              <controlPr defaultSize="0" print="0" autoFill="0" autoLine="0" autoPict="0">
                <anchor moveWithCells="1" sizeWithCells="1">
                  <from>
                    <xdr:col>2</xdr:col>
                    <xdr:colOff>0</xdr:colOff>
                    <xdr:row>0</xdr:row>
                    <xdr:rowOff>0</xdr:rowOff>
                  </from>
                  <to>
                    <xdr:col>6</xdr:col>
                    <xdr:colOff>0</xdr:colOff>
                    <xdr:row>0</xdr:row>
                    <xdr:rowOff>0</xdr:rowOff>
                  </to>
                </anchor>
              </controlPr>
            </control>
          </mc:Choice>
        </mc:AlternateContent>
        <mc:AlternateContent xmlns:mc="http://schemas.openxmlformats.org/markup-compatibility/2006">
          <mc:Choice Requires="x14">
            <control shapeId="1027" r:id="rId6" name="Button 3">
              <controlPr defaultSize="0" print="0" autoFill="0" autoLine="0" autoPict="0">
                <anchor moveWithCells="1" sizeWithCells="1">
                  <from>
                    <xdr:col>0</xdr:col>
                    <xdr:colOff>9525</xdr:colOff>
                    <xdr:row>0</xdr:row>
                    <xdr:rowOff>0</xdr:rowOff>
                  </from>
                  <to>
                    <xdr:col>1</xdr:col>
                    <xdr:colOff>2790825</xdr:colOff>
                    <xdr:row>0</xdr:row>
                    <xdr:rowOff>0</xdr:rowOff>
                  </to>
                </anchor>
              </controlPr>
            </control>
          </mc:Choice>
        </mc:AlternateContent>
        <mc:AlternateContent xmlns:mc="http://schemas.openxmlformats.org/markup-compatibility/2006">
          <mc:Choice Requires="x14">
            <control shapeId="1028" r:id="rId7" name="Button 4">
              <controlPr defaultSize="0" print="0" autoFill="0" autoLine="0" autoPict="0">
                <anchor moveWithCells="1" sizeWithCells="1">
                  <from>
                    <xdr:col>2</xdr:col>
                    <xdr:colOff>0</xdr:colOff>
                    <xdr:row>0</xdr:row>
                    <xdr:rowOff>0</xdr:rowOff>
                  </from>
                  <to>
                    <xdr:col>6</xdr:col>
                    <xdr:colOff>0</xdr:colOff>
                    <xdr:row>0</xdr:row>
                    <xdr:rowOff>0</xdr:rowOff>
                  </to>
                </anchor>
              </controlPr>
            </control>
          </mc:Choice>
        </mc:AlternateContent>
        <mc:AlternateContent xmlns:mc="http://schemas.openxmlformats.org/markup-compatibility/2006">
          <mc:Choice Requires="x14">
            <control shapeId="1029" r:id="rId8" name="Button 5">
              <controlPr defaultSize="0" print="0" autoFill="0" autoLine="0" autoPict="0">
                <anchor moveWithCells="1" sizeWithCells="1">
                  <from>
                    <xdr:col>0</xdr:col>
                    <xdr:colOff>9525</xdr:colOff>
                    <xdr:row>0</xdr:row>
                    <xdr:rowOff>0</xdr:rowOff>
                  </from>
                  <to>
                    <xdr:col>1</xdr:col>
                    <xdr:colOff>2790825</xdr:colOff>
                    <xdr:row>0</xdr:row>
                    <xdr:rowOff>0</xdr:rowOff>
                  </to>
                </anchor>
              </controlPr>
            </control>
          </mc:Choice>
        </mc:AlternateContent>
        <mc:AlternateContent xmlns:mc="http://schemas.openxmlformats.org/markup-compatibility/2006">
          <mc:Choice Requires="x14">
            <control shapeId="1030" r:id="rId9" name="Button 6">
              <controlPr defaultSize="0" print="0" autoFill="0" autoLine="0" autoPict="0">
                <anchor moveWithCells="1" sizeWithCells="1">
                  <from>
                    <xdr:col>2</xdr:col>
                    <xdr:colOff>0</xdr:colOff>
                    <xdr:row>0</xdr:row>
                    <xdr:rowOff>0</xdr:rowOff>
                  </from>
                  <to>
                    <xdr:col>6</xdr:col>
                    <xdr:colOff>0</xdr:colOff>
                    <xdr:row>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2</vt:i4>
      </vt:variant>
    </vt:vector>
  </HeadingPairs>
  <TitlesOfParts>
    <vt:vector size="3" baseType="lpstr">
      <vt:lpstr>Građevinsko-obrtnički</vt:lpstr>
      <vt:lpstr>'Građevinsko-obrtnički'!Ispis_naslova</vt:lpstr>
      <vt:lpstr>'Građevinsko-obrtnički'!Podrucje_ispisa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Korisnik</dc:creator>
  <cp:lastModifiedBy>Marija Kolar</cp:lastModifiedBy>
  <cp:lastPrinted>2021-10-18T11:00:30Z</cp:lastPrinted>
  <dcterms:created xsi:type="dcterms:W3CDTF">2021-10-16T10:42:55Z</dcterms:created>
  <dcterms:modified xsi:type="dcterms:W3CDTF">2022-05-02T11:27:34Z</dcterms:modified>
</cp:coreProperties>
</file>